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 activeTab="3"/>
  </bookViews>
  <sheets>
    <sheet name="прилож 1" sheetId="22" r:id="rId1"/>
    <sheet name="прилож 2" sheetId="17" r:id="rId2"/>
    <sheet name="прилож 3" sheetId="18" r:id="rId3"/>
    <sheet name="прилож 4" sheetId="21" r:id="rId4"/>
    <sheet name="прилож 5" sheetId="20" r:id="rId5"/>
  </sheets>
  <externalReferences>
    <externalReference r:id="rId6"/>
    <externalReference r:id="rId7"/>
    <externalReference r:id="rId8"/>
  </externalReference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_xlnm._FilterDatabase" localSheetId="1" hidden="1">'прилож 2'!$A$6:$J$139</definedName>
    <definedName name="total1">#REF!</definedName>
  </definedNames>
  <calcPr calcId="125725"/>
</workbook>
</file>

<file path=xl/calcChain.xml><?xml version="1.0" encoding="utf-8"?>
<calcChain xmlns="http://schemas.openxmlformats.org/spreadsheetml/2006/main">
  <c r="D70" i="22"/>
  <c r="C70"/>
  <c r="D69"/>
  <c r="C69"/>
  <c r="D10"/>
  <c r="C10"/>
  <c r="D12"/>
  <c r="C12"/>
  <c r="E123" i="21"/>
  <c r="F123" s="1"/>
  <c r="G123" s="1"/>
  <c r="F57"/>
  <c r="F56" s="1"/>
  <c r="I96" i="17"/>
  <c r="F33" i="21"/>
  <c r="I85" i="17"/>
  <c r="I80"/>
  <c r="E27" i="21"/>
  <c r="F19"/>
  <c r="G19" s="1"/>
  <c r="G27"/>
  <c r="F51"/>
  <c r="G51" s="1"/>
  <c r="F52"/>
  <c r="G52" s="1"/>
  <c r="F86"/>
  <c r="G86" s="1"/>
  <c r="F109"/>
  <c r="G109" s="1"/>
  <c r="E132"/>
  <c r="E131" s="1"/>
  <c r="E130" s="1"/>
  <c r="E129" s="1"/>
  <c r="F129" s="1"/>
  <c r="G129" s="1"/>
  <c r="E128"/>
  <c r="E127" s="1"/>
  <c r="E126" s="1"/>
  <c r="E125" s="1"/>
  <c r="F125" s="1"/>
  <c r="G125" s="1"/>
  <c r="E124"/>
  <c r="F124" s="1"/>
  <c r="G124" s="1"/>
  <c r="E122"/>
  <c r="E118"/>
  <c r="E117" s="1"/>
  <c r="E116" s="1"/>
  <c r="F116" s="1"/>
  <c r="G116" s="1"/>
  <c r="E115"/>
  <c r="F115" s="1"/>
  <c r="G115" s="1"/>
  <c r="E113"/>
  <c r="F113" s="1"/>
  <c r="G113" s="1"/>
  <c r="E111"/>
  <c r="F111" s="1"/>
  <c r="G111" s="1"/>
  <c r="E108"/>
  <c r="G108" s="1"/>
  <c r="E106"/>
  <c r="F106" s="1"/>
  <c r="G106" s="1"/>
  <c r="E105"/>
  <c r="G105" s="1"/>
  <c r="E104"/>
  <c r="G104" s="1"/>
  <c r="E101"/>
  <c r="E100" s="1"/>
  <c r="F100" s="1"/>
  <c r="G100" s="1"/>
  <c r="E97"/>
  <c r="E96" s="1"/>
  <c r="E95" s="1"/>
  <c r="F95" s="1"/>
  <c r="G95" s="1"/>
  <c r="E93"/>
  <c r="E92" s="1"/>
  <c r="G92" s="1"/>
  <c r="E88"/>
  <c r="F88" s="1"/>
  <c r="G88" s="1"/>
  <c r="E83"/>
  <c r="F83" s="1"/>
  <c r="G83" s="1"/>
  <c r="E82"/>
  <c r="E77"/>
  <c r="E76" s="1"/>
  <c r="E72"/>
  <c r="E71" s="1"/>
  <c r="F71" s="1"/>
  <c r="G71" s="1"/>
  <c r="E67"/>
  <c r="G67" s="1"/>
  <c r="E64"/>
  <c r="E63" s="1"/>
  <c r="F63" s="1"/>
  <c r="G63" s="1"/>
  <c r="E62"/>
  <c r="F62" s="1"/>
  <c r="E61"/>
  <c r="G61" s="1"/>
  <c r="E60"/>
  <c r="E55"/>
  <c r="E54" s="1"/>
  <c r="E50"/>
  <c r="E49" s="1"/>
  <c r="E48" s="1"/>
  <c r="G48" s="1"/>
  <c r="E47"/>
  <c r="F47" s="1"/>
  <c r="G47" s="1"/>
  <c r="E43"/>
  <c r="F43" s="1"/>
  <c r="G43" s="1"/>
  <c r="E40"/>
  <c r="E39" s="1"/>
  <c r="E38"/>
  <c r="E37" s="1"/>
  <c r="G37" s="1"/>
  <c r="E36"/>
  <c r="E35" s="1"/>
  <c r="F35" s="1"/>
  <c r="G35" s="1"/>
  <c r="E31"/>
  <c r="F31" s="1"/>
  <c r="G31" s="1"/>
  <c r="E29"/>
  <c r="F29" s="1"/>
  <c r="E26"/>
  <c r="G26" s="1"/>
  <c r="E24"/>
  <c r="E23" s="1"/>
  <c r="G23" s="1"/>
  <c r="E18"/>
  <c r="F18" s="1"/>
  <c r="G18" s="1"/>
  <c r="E15"/>
  <c r="E14" s="1"/>
  <c r="F14" s="1"/>
  <c r="G14" s="1"/>
  <c r="E42" l="1"/>
  <c r="E41" s="1"/>
  <c r="F41" s="1"/>
  <c r="G41" s="1"/>
  <c r="E46"/>
  <c r="E45" s="1"/>
  <c r="E44" s="1"/>
  <c r="E65"/>
  <c r="G65" s="1"/>
  <c r="E103"/>
  <c r="E107"/>
  <c r="E110"/>
  <c r="F110" s="1"/>
  <c r="G110" s="1"/>
  <c r="E112"/>
  <c r="F112" s="1"/>
  <c r="G112" s="1"/>
  <c r="E114"/>
  <c r="F114" s="1"/>
  <c r="G114" s="1"/>
  <c r="G93"/>
  <c r="F103"/>
  <c r="G103" s="1"/>
  <c r="E16"/>
  <c r="F16" s="1"/>
  <c r="G16" s="1"/>
  <c r="E66"/>
  <c r="G66" s="1"/>
  <c r="E121"/>
  <c r="E120" s="1"/>
  <c r="E119" s="1"/>
  <c r="F119" s="1"/>
  <c r="G119" s="1"/>
  <c r="F101"/>
  <c r="G101" s="1"/>
  <c r="G40"/>
  <c r="F107"/>
  <c r="G107" s="1"/>
  <c r="F127"/>
  <c r="G127" s="1"/>
  <c r="F15"/>
  <c r="G15" s="1"/>
  <c r="G62"/>
  <c r="F59"/>
  <c r="G29"/>
  <c r="E53"/>
  <c r="F53" s="1"/>
  <c r="G53" s="1"/>
  <c r="F54"/>
  <c r="G54" s="1"/>
  <c r="E75"/>
  <c r="F75" s="1"/>
  <c r="G75" s="1"/>
  <c r="F76"/>
  <c r="G76" s="1"/>
  <c r="E74"/>
  <c r="F131"/>
  <c r="G131" s="1"/>
  <c r="F117"/>
  <c r="G117" s="1"/>
  <c r="F97"/>
  <c r="G97" s="1"/>
  <c r="F77"/>
  <c r="G77" s="1"/>
  <c r="F72"/>
  <c r="G72" s="1"/>
  <c r="F55"/>
  <c r="G55" s="1"/>
  <c r="F46"/>
  <c r="G46" s="1"/>
  <c r="G50"/>
  <c r="G38"/>
  <c r="E17"/>
  <c r="F17" s="1"/>
  <c r="G17" s="1"/>
  <c r="E28"/>
  <c r="F28" s="1"/>
  <c r="G28" s="1"/>
  <c r="E30"/>
  <c r="E34"/>
  <c r="E59"/>
  <c r="E58" s="1"/>
  <c r="E57" s="1"/>
  <c r="E56" s="1"/>
  <c r="E81"/>
  <c r="F81" s="1"/>
  <c r="G81" s="1"/>
  <c r="E87"/>
  <c r="F132"/>
  <c r="G132" s="1"/>
  <c r="F130"/>
  <c r="G130" s="1"/>
  <c r="F128"/>
  <c r="G128" s="1"/>
  <c r="F126"/>
  <c r="G126" s="1"/>
  <c r="F122"/>
  <c r="F120"/>
  <c r="G120" s="1"/>
  <c r="F118"/>
  <c r="G118" s="1"/>
  <c r="F96"/>
  <c r="G96" s="1"/>
  <c r="F82"/>
  <c r="G82" s="1"/>
  <c r="F64"/>
  <c r="G64" s="1"/>
  <c r="F45"/>
  <c r="F42"/>
  <c r="G42" s="1"/>
  <c r="F36"/>
  <c r="G36" s="1"/>
  <c r="G60"/>
  <c r="G49"/>
  <c r="G39"/>
  <c r="G24"/>
  <c r="G56"/>
  <c r="E12"/>
  <c r="E13"/>
  <c r="F13" s="1"/>
  <c r="G13" s="1"/>
  <c r="E21"/>
  <c r="E22"/>
  <c r="G22" s="1"/>
  <c r="E69"/>
  <c r="E70"/>
  <c r="F70" s="1"/>
  <c r="G70" s="1"/>
  <c r="E80"/>
  <c r="F80" s="1"/>
  <c r="G80" s="1"/>
  <c r="E90"/>
  <c r="E91"/>
  <c r="G91" s="1"/>
  <c r="E98"/>
  <c r="F98" s="1"/>
  <c r="G98" s="1"/>
  <c r="E99"/>
  <c r="F99" s="1"/>
  <c r="G99" s="1"/>
  <c r="E102" l="1"/>
  <c r="G57"/>
  <c r="F102"/>
  <c r="F94" s="1"/>
  <c r="G122"/>
  <c r="F121"/>
  <c r="G121" s="1"/>
  <c r="G58"/>
  <c r="E94"/>
  <c r="G59"/>
  <c r="E33"/>
  <c r="G34"/>
  <c r="E89"/>
  <c r="G89" s="1"/>
  <c r="G90"/>
  <c r="E68"/>
  <c r="F68" s="1"/>
  <c r="G68" s="1"/>
  <c r="F69"/>
  <c r="G69" s="1"/>
  <c r="G21"/>
  <c r="E11"/>
  <c r="F12"/>
  <c r="G45"/>
  <c r="F44"/>
  <c r="E85"/>
  <c r="F87"/>
  <c r="G87" s="1"/>
  <c r="E25"/>
  <c r="E20" s="1"/>
  <c r="F30"/>
  <c r="E73"/>
  <c r="F73" s="1"/>
  <c r="G73" s="1"/>
  <c r="F74"/>
  <c r="G74" s="1"/>
  <c r="E79"/>
  <c r="G102" l="1"/>
  <c r="G94"/>
  <c r="G30"/>
  <c r="F25"/>
  <c r="G44"/>
  <c r="F32"/>
  <c r="F11"/>
  <c r="G12"/>
  <c r="E78"/>
  <c r="F78" s="1"/>
  <c r="G78" s="1"/>
  <c r="F79"/>
  <c r="G79" s="1"/>
  <c r="E84"/>
  <c r="F84" s="1"/>
  <c r="G84" s="1"/>
  <c r="F85"/>
  <c r="G85" s="1"/>
  <c r="E32"/>
  <c r="E10" s="1"/>
  <c r="G33"/>
  <c r="G32" l="1"/>
  <c r="F20"/>
  <c r="G20" s="1"/>
  <c r="G25"/>
  <c r="G11"/>
  <c r="F10" l="1"/>
  <c r="F29" i="18"/>
  <c r="E29"/>
  <c r="F26"/>
  <c r="I95" i="17"/>
  <c r="I94" s="1"/>
  <c r="I93" s="1"/>
  <c r="F22" i="18"/>
  <c r="G18"/>
  <c r="F35"/>
  <c r="F32"/>
  <c r="F24"/>
  <c r="F20"/>
  <c r="F14"/>
  <c r="I144" i="17"/>
  <c r="I142" s="1"/>
  <c r="I141" s="1"/>
  <c r="I140" s="1"/>
  <c r="I139" s="1"/>
  <c r="I115"/>
  <c r="I109"/>
  <c r="I97"/>
  <c r="I79"/>
  <c r="I78" s="1"/>
  <c r="I43"/>
  <c r="H43"/>
  <c r="I54"/>
  <c r="I55"/>
  <c r="I56"/>
  <c r="H54"/>
  <c r="I30"/>
  <c r="I29" s="1"/>
  <c r="I28" s="1"/>
  <c r="I27" s="1"/>
  <c r="J31"/>
  <c r="J32"/>
  <c r="I19"/>
  <c r="J19" s="1"/>
  <c r="I26"/>
  <c r="J26" s="1"/>
  <c r="I33"/>
  <c r="J33" s="1"/>
  <c r="I34"/>
  <c r="J34" s="1"/>
  <c r="I35"/>
  <c r="J35" s="1"/>
  <c r="I36"/>
  <c r="J36" s="1"/>
  <c r="I37"/>
  <c r="J37" s="1"/>
  <c r="I42"/>
  <c r="J42" s="1"/>
  <c r="I48"/>
  <c r="J48" s="1"/>
  <c r="J53"/>
  <c r="J57"/>
  <c r="I58"/>
  <c r="J58" s="1"/>
  <c r="I62"/>
  <c r="J62" s="1"/>
  <c r="I63"/>
  <c r="J63" s="1"/>
  <c r="I64"/>
  <c r="J64" s="1"/>
  <c r="I70"/>
  <c r="J70" s="1"/>
  <c r="I73"/>
  <c r="J73" s="1"/>
  <c r="I74"/>
  <c r="J74" s="1"/>
  <c r="I76"/>
  <c r="J76" s="1"/>
  <c r="I77"/>
  <c r="J77" s="1"/>
  <c r="J84"/>
  <c r="J87"/>
  <c r="I89"/>
  <c r="J89" s="1"/>
  <c r="I90"/>
  <c r="J90" s="1"/>
  <c r="I91"/>
  <c r="J91" s="1"/>
  <c r="I98"/>
  <c r="J98" s="1"/>
  <c r="J100"/>
  <c r="J101"/>
  <c r="J102"/>
  <c r="I103"/>
  <c r="J103" s="1"/>
  <c r="I104"/>
  <c r="J104" s="1"/>
  <c r="I105"/>
  <c r="J105" s="1"/>
  <c r="I108"/>
  <c r="J108" s="1"/>
  <c r="I114"/>
  <c r="J114" s="1"/>
  <c r="J117"/>
  <c r="I118"/>
  <c r="J118" s="1"/>
  <c r="I119"/>
  <c r="J119" s="1"/>
  <c r="I123"/>
  <c r="J123" s="1"/>
  <c r="I125"/>
  <c r="J125" s="1"/>
  <c r="I126"/>
  <c r="J126" s="1"/>
  <c r="I131"/>
  <c r="J131" s="1"/>
  <c r="I133"/>
  <c r="J133" s="1"/>
  <c r="I134"/>
  <c r="J134" s="1"/>
  <c r="I136"/>
  <c r="J136" s="1"/>
  <c r="I137"/>
  <c r="J137" s="1"/>
  <c r="I138"/>
  <c r="J138" s="1"/>
  <c r="J145"/>
  <c r="J146"/>
  <c r="I147"/>
  <c r="J147" s="1"/>
  <c r="I148"/>
  <c r="J148" s="1"/>
  <c r="I149"/>
  <c r="J149" s="1"/>
  <c r="J152"/>
  <c r="I157"/>
  <c r="J157" s="1"/>
  <c r="I159"/>
  <c r="J159" s="1"/>
  <c r="I160"/>
  <c r="J160" s="1"/>
  <c r="I161"/>
  <c r="J161" s="1"/>
  <c r="I162"/>
  <c r="J162" s="1"/>
  <c r="I163"/>
  <c r="J163" s="1"/>
  <c r="I164"/>
  <c r="J164" s="1"/>
  <c r="I165"/>
  <c r="J165" s="1"/>
  <c r="I166"/>
  <c r="J166" s="1"/>
  <c r="I167"/>
  <c r="J167" s="1"/>
  <c r="I169"/>
  <c r="J169" s="1"/>
  <c r="I170"/>
  <c r="J170" s="1"/>
  <c r="I171"/>
  <c r="J171" s="1"/>
  <c r="I172"/>
  <c r="J172" s="1"/>
  <c r="I173"/>
  <c r="J173" s="1"/>
  <c r="I174"/>
  <c r="J174" s="1"/>
  <c r="I175"/>
  <c r="J175" s="1"/>
  <c r="I176"/>
  <c r="J176" s="1"/>
  <c r="I177"/>
  <c r="J177" s="1"/>
  <c r="I183"/>
  <c r="J183" s="1"/>
  <c r="H182"/>
  <c r="H181" s="1"/>
  <c r="H180" s="1"/>
  <c r="H179" s="1"/>
  <c r="H178" s="1"/>
  <c r="I178" s="1"/>
  <c r="J178" s="1"/>
  <c r="H168"/>
  <c r="I168" s="1"/>
  <c r="J168" s="1"/>
  <c r="H158"/>
  <c r="I158" s="1"/>
  <c r="J158" s="1"/>
  <c r="H156"/>
  <c r="H155" s="1"/>
  <c r="H154" s="1"/>
  <c r="I154" s="1"/>
  <c r="J154" s="1"/>
  <c r="H151"/>
  <c r="H150" s="1"/>
  <c r="J150" s="1"/>
  <c r="H144"/>
  <c r="H143" s="1"/>
  <c r="H135"/>
  <c r="I135" s="1"/>
  <c r="J135" s="1"/>
  <c r="H132"/>
  <c r="I132" s="1"/>
  <c r="J132" s="1"/>
  <c r="H130"/>
  <c r="H129" s="1"/>
  <c r="H128" s="1"/>
  <c r="H127" s="1"/>
  <c r="I127" s="1"/>
  <c r="J127" s="1"/>
  <c r="H124"/>
  <c r="I124" s="1"/>
  <c r="J124" s="1"/>
  <c r="H122"/>
  <c r="I122" s="1"/>
  <c r="J122" s="1"/>
  <c r="H116"/>
  <c r="H115" s="1"/>
  <c r="J115" s="1"/>
  <c r="H113"/>
  <c r="H112" s="1"/>
  <c r="I112" s="1"/>
  <c r="J112" s="1"/>
  <c r="H107"/>
  <c r="H106" s="1"/>
  <c r="I106" s="1"/>
  <c r="J106" s="1"/>
  <c r="H99"/>
  <c r="J99" s="1"/>
  <c r="H97"/>
  <c r="J97" s="1"/>
  <c r="H96"/>
  <c r="H95" s="1"/>
  <c r="H88"/>
  <c r="I88" s="1"/>
  <c r="J88" s="1"/>
  <c r="H86"/>
  <c r="J86" s="1"/>
  <c r="H85"/>
  <c r="H83"/>
  <c r="J83" s="1"/>
  <c r="H82"/>
  <c r="J82" s="1"/>
  <c r="H81"/>
  <c r="J81" s="1"/>
  <c r="H75"/>
  <c r="I75" s="1"/>
  <c r="J75" s="1"/>
  <c r="H72"/>
  <c r="I72" s="1"/>
  <c r="J72" s="1"/>
  <c r="H69"/>
  <c r="I69" s="1"/>
  <c r="J69" s="1"/>
  <c r="H61"/>
  <c r="H60" s="1"/>
  <c r="H59" s="1"/>
  <c r="I59" s="1"/>
  <c r="J59" s="1"/>
  <c r="H56"/>
  <c r="H55" s="1"/>
  <c r="J54" s="1"/>
  <c r="H52"/>
  <c r="H51" s="1"/>
  <c r="J51" s="1"/>
  <c r="H47"/>
  <c r="H46" s="1"/>
  <c r="I46" s="1"/>
  <c r="J46" s="1"/>
  <c r="H41"/>
  <c r="I41" s="1"/>
  <c r="J41" s="1"/>
  <c r="H30"/>
  <c r="J30" s="1"/>
  <c r="H25"/>
  <c r="I25" s="1"/>
  <c r="J25" s="1"/>
  <c r="H18"/>
  <c r="I18" s="1"/>
  <c r="J18" s="1"/>
  <c r="H17"/>
  <c r="I17" s="1"/>
  <c r="J17" s="1"/>
  <c r="H16"/>
  <c r="I16" s="1"/>
  <c r="J16" s="1"/>
  <c r="H15"/>
  <c r="I15" s="1"/>
  <c r="J15" s="1"/>
  <c r="H14"/>
  <c r="I14" s="1"/>
  <c r="J14" s="1"/>
  <c r="H13"/>
  <c r="H12" s="1"/>
  <c r="J95" l="1"/>
  <c r="J85"/>
  <c r="I21"/>
  <c r="H24"/>
  <c r="H23" s="1"/>
  <c r="H22" s="1"/>
  <c r="I22" s="1"/>
  <c r="H29"/>
  <c r="H28" s="1"/>
  <c r="H27" s="1"/>
  <c r="J27" s="1"/>
  <c r="H40"/>
  <c r="H39" s="1"/>
  <c r="H38" s="1"/>
  <c r="I38" s="1"/>
  <c r="J38" s="1"/>
  <c r="H45"/>
  <c r="H44" s="1"/>
  <c r="I44" s="1"/>
  <c r="J44" s="1"/>
  <c r="I156"/>
  <c r="J156" s="1"/>
  <c r="J144"/>
  <c r="J116"/>
  <c r="J22"/>
  <c r="I182"/>
  <c r="J182" s="1"/>
  <c r="I130"/>
  <c r="J130" s="1"/>
  <c r="J96"/>
  <c r="H68"/>
  <c r="H71"/>
  <c r="I71" s="1"/>
  <c r="J71" s="1"/>
  <c r="H142"/>
  <c r="I181"/>
  <c r="J181" s="1"/>
  <c r="I179"/>
  <c r="J179" s="1"/>
  <c r="I155"/>
  <c r="J155" s="1"/>
  <c r="J151"/>
  <c r="J143"/>
  <c r="I129"/>
  <c r="J129" s="1"/>
  <c r="I113"/>
  <c r="J113" s="1"/>
  <c r="I107"/>
  <c r="J107" s="1"/>
  <c r="I61"/>
  <c r="J61" s="1"/>
  <c r="J55"/>
  <c r="I47"/>
  <c r="J47" s="1"/>
  <c r="I45"/>
  <c r="J45" s="1"/>
  <c r="I40"/>
  <c r="J40" s="1"/>
  <c r="J28"/>
  <c r="I24"/>
  <c r="J24" s="1"/>
  <c r="I180"/>
  <c r="J180" s="1"/>
  <c r="I128"/>
  <c r="J128" s="1"/>
  <c r="I60"/>
  <c r="J60" s="1"/>
  <c r="J56"/>
  <c r="J52"/>
  <c r="I39"/>
  <c r="J39" s="1"/>
  <c r="J29"/>
  <c r="I23"/>
  <c r="J23" s="1"/>
  <c r="I13"/>
  <c r="J13" s="1"/>
  <c r="H111"/>
  <c r="H80"/>
  <c r="H94"/>
  <c r="H121"/>
  <c r="H49"/>
  <c r="J49" s="1"/>
  <c r="H50"/>
  <c r="J50" s="1"/>
  <c r="H153"/>
  <c r="H93" l="1"/>
  <c r="J94"/>
  <c r="H110"/>
  <c r="J111"/>
  <c r="H141"/>
  <c r="J142"/>
  <c r="H67"/>
  <c r="I68"/>
  <c r="J68" s="1"/>
  <c r="I153"/>
  <c r="J153" s="1"/>
  <c r="H120"/>
  <c r="I120" s="1"/>
  <c r="J120" s="1"/>
  <c r="I121"/>
  <c r="J121" s="1"/>
  <c r="H79"/>
  <c r="J80"/>
  <c r="H21"/>
  <c r="H78" l="1"/>
  <c r="J78" s="1"/>
  <c r="J79"/>
  <c r="H66"/>
  <c r="I67"/>
  <c r="J67" s="1"/>
  <c r="H140"/>
  <c r="J141"/>
  <c r="H109"/>
  <c r="J109" s="1"/>
  <c r="J110"/>
  <c r="H92"/>
  <c r="J92" s="1"/>
  <c r="J93"/>
  <c r="J140" l="1"/>
  <c r="H139"/>
  <c r="J139" s="1"/>
  <c r="H65"/>
  <c r="I65" s="1"/>
  <c r="J65" s="1"/>
  <c r="I66"/>
  <c r="J66" s="1"/>
  <c r="J43"/>
  <c r="I20" l="1"/>
  <c r="J21"/>
  <c r="H20"/>
  <c r="J20" l="1"/>
  <c r="E12" i="22" l="1"/>
  <c r="E13"/>
  <c r="E14"/>
  <c r="E15"/>
  <c r="E16"/>
  <c r="E17"/>
  <c r="E18"/>
  <c r="E19"/>
  <c r="E20"/>
  <c r="E21"/>
  <c r="E22"/>
  <c r="E23"/>
  <c r="E24"/>
  <c r="E25"/>
  <c r="E26"/>
  <c r="E27"/>
  <c r="E30"/>
  <c r="E31"/>
  <c r="E32"/>
  <c r="E33"/>
  <c r="E34"/>
  <c r="E35"/>
  <c r="E36"/>
  <c r="E37"/>
  <c r="E38"/>
  <c r="E39"/>
  <c r="E40"/>
  <c r="E45"/>
  <c r="E46"/>
  <c r="E47"/>
  <c r="E48"/>
  <c r="E49"/>
  <c r="E50"/>
  <c r="E51"/>
  <c r="E52"/>
  <c r="E53"/>
  <c r="E54"/>
  <c r="E55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10"/>
  <c r="G34" i="18"/>
  <c r="D30" i="20"/>
  <c r="D29" s="1"/>
  <c r="D28" s="1"/>
  <c r="D23" s="1"/>
  <c r="E14" i="18"/>
  <c r="E38"/>
  <c r="E37"/>
  <c r="E36"/>
  <c r="E35" s="1"/>
  <c r="E24"/>
  <c r="E23"/>
  <c r="E22" s="1"/>
  <c r="E20"/>
  <c r="E32" l="1"/>
  <c r="E26"/>
  <c r="E12" l="1"/>
  <c r="H11" i="17" l="1"/>
  <c r="I12" l="1"/>
  <c r="I11" s="1"/>
  <c r="J11" s="1"/>
  <c r="F40" i="18" l="1"/>
  <c r="G40" s="1"/>
  <c r="F38"/>
  <c r="F12" s="1"/>
  <c r="G41" l="1"/>
  <c r="G10" i="21" l="1"/>
  <c r="G20" i="18" l="1"/>
  <c r="G38" l="1"/>
  <c r="G12"/>
  <c r="G16"/>
  <c r="G33"/>
  <c r="G15"/>
  <c r="G17"/>
  <c r="G23"/>
  <c r="G22" s="1"/>
  <c r="G25"/>
  <c r="G32"/>
  <c r="G30" s="1"/>
  <c r="G36"/>
  <c r="G39" l="1"/>
  <c r="G31"/>
  <c r="G29" s="1"/>
  <c r="G28"/>
  <c r="G26"/>
  <c r="G19"/>
  <c r="G27"/>
  <c r="G21"/>
  <c r="G24"/>
  <c r="G37"/>
  <c r="G35"/>
  <c r="G14"/>
  <c r="J12" i="17" l="1"/>
</calcChain>
</file>

<file path=xl/sharedStrings.xml><?xml version="1.0" encoding="utf-8"?>
<sst xmlns="http://schemas.openxmlformats.org/spreadsheetml/2006/main" count="1355" uniqueCount="476">
  <si>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</si>
  <si>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</si>
  <si>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Приложение № 1</t>
  </si>
  <si>
    <t xml:space="preserve">к решению Совета Советского </t>
  </si>
  <si>
    <t>сельского поселения Новокубанского района</t>
  </si>
  <si>
    <t>Процент исполнения</t>
  </si>
  <si>
    <t>х</t>
  </si>
  <si>
    <t>Глава Советского сельского поселения</t>
  </si>
  <si>
    <t>Новокубанского района</t>
  </si>
  <si>
    <t>Приложение № 2</t>
  </si>
  <si>
    <t>Наименование показателя</t>
  </si>
  <si>
    <t>5</t>
  </si>
  <si>
    <t>Администрация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</si>
  <si>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</si>
  <si>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</si>
  <si>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</si>
  <si>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</si>
  <si>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</si>
  <si>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4</t>
  </si>
  <si>
    <t>6</t>
  </si>
  <si>
    <t>Совет Советского сельского поселения Новокубанского района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</si>
  <si>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</si>
  <si>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</si>
  <si>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</si>
  <si>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</si>
  <si>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</si>
  <si>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</si>
  <si>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</si>
  <si>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</si>
  <si>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</si>
  <si>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</si>
  <si>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07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</si>
  <si>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</si>
  <si>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</si>
  <si>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</si>
  <si>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</si>
  <si>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</si>
  <si>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</si>
  <si>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</si>
  <si>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</si>
  <si>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</si>
  <si>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</si>
  <si>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</si>
  <si>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</si>
  <si>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</si>
  <si>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</si>
  <si>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</si>
  <si>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</si>
  <si>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</si>
  <si>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</si>
  <si>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</si>
  <si>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</si>
  <si>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</si>
  <si>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</si>
  <si>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</si>
  <si>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</si>
  <si>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2.</t>
  </si>
  <si>
    <t>4.</t>
  </si>
  <si>
    <t>5.</t>
  </si>
  <si>
    <t>№ п/п</t>
  </si>
  <si>
    <t>(тыс.рублей)</t>
  </si>
  <si>
    <t>ВСЕГО</t>
  </si>
  <si>
    <t>Всего расходов</t>
  </si>
  <si>
    <t>в том числе: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</si>
  <si>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</si>
  <si>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</si>
  <si>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 оборона</t>
  </si>
  <si>
    <t>Мобилизационная и вневойсковая подготовка</t>
  </si>
  <si>
    <t>Национальная  экономика</t>
  </si>
  <si>
    <t xml:space="preserve">Благоустройство </t>
  </si>
  <si>
    <t xml:space="preserve">Культура </t>
  </si>
  <si>
    <t>Приложение № 4</t>
  </si>
  <si>
    <t>Код классификации источников финансирования дефицита бюджета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</si>
  <si>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</si>
  <si>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</si>
  <si>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</si>
  <si>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</si>
  <si>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</si>
  <si>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</si>
  <si>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</si>
  <si>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</si>
  <si>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</si>
  <si>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</si>
  <si>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</si>
  <si>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</si>
  <si>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</si>
  <si>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</si>
  <si>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Муниципальная программа Советского сельского поселения Новокубанского района «Социальная поддержка граждан»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</si>
  <si>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</si>
  <si>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</si>
  <si>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</si>
  <si>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</si>
  <si>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</si>
  <si>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</si>
  <si>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</si>
  <si>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</si>
  <si>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</si>
  <si>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</si>
  <si>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</si>
  <si>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</si>
  <si>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6.</t>
  </si>
  <si>
    <t>Образование</t>
  </si>
  <si>
    <t>Муниципальная программа Советского сельского поселения Новокубанского района «Молодежь Кубани»</t>
  </si>
  <si>
    <t>7.</t>
  </si>
  <si>
    <t>Муниципальная программа Советского сельского поселения Новокубанского района «Развитие культуры»</t>
  </si>
  <si>
    <t>8.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</si>
  <si>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</si>
  <si>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</si>
  <si>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</si>
  <si>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9.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</si>
  <si>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</si>
  <si>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</si>
  <si>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Мероприятия по информационному обеспечению населения</t>
  </si>
  <si>
    <t>Обслуживание внутреннего государственного и муниципального долга</t>
  </si>
  <si>
    <t>Обслуживание 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</si>
  <si>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</si>
  <si>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</si>
  <si>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</si>
  <si>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</si>
  <si>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Молодежная политика и оздоровление детей</t>
  </si>
  <si>
    <t>ВСЕГО:</t>
  </si>
  <si>
    <t>код главного администратора источников финансирова-ния дефицита бюджета</t>
  </si>
  <si>
    <t>01 05 02 01 10 0000 510</t>
  </si>
  <si>
    <t xml:space="preserve">сельского поселения </t>
  </si>
  <si>
    <t>Прочие безвозмездные поступления в бюджеты сельских поселений</t>
  </si>
  <si>
    <t>С.Ю.Копылов</t>
  </si>
  <si>
    <t xml:space="preserve">Обеспечение деятельности органов местного самоуправления муниципального образования </t>
  </si>
  <si>
    <t>50 0 00 00000</t>
  </si>
  <si>
    <t>50 2 00 00000</t>
  </si>
  <si>
    <t>50 2 02 00000</t>
  </si>
  <si>
    <t>50 1 00 00000</t>
  </si>
  <si>
    <t>50 1 00 00190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</si>
  <si>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</si>
  <si>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</si>
  <si>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</si>
  <si>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50 5 00 60190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</si>
  <si>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</si>
  <si>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</si>
  <si>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</si>
  <si>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Мероприятия по переподготовке и повышению квалификации кадров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</si>
  <si>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</si>
  <si>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</si>
  <si>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</si>
  <si>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</si>
  <si>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</si>
  <si>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50 5 00 10050</t>
  </si>
  <si>
    <t>50 5 00 51180</t>
  </si>
  <si>
    <t>02 0 00 00000</t>
  </si>
  <si>
    <t>02 2 00 00000</t>
  </si>
  <si>
    <t>04 0 00 00000</t>
  </si>
  <si>
    <t>04 2 00 00000</t>
  </si>
  <si>
    <t>04 4 00 00000</t>
  </si>
  <si>
    <t>Содержание автомобильных дорог местного значения</t>
  </si>
  <si>
    <t>04 4 00 10340</t>
  </si>
  <si>
    <t>04 4 00 10350</t>
  </si>
  <si>
    <t>05 0 00 00000</t>
  </si>
  <si>
    <t>05 1 00 00000</t>
  </si>
  <si>
    <t>05 2 00 00000</t>
  </si>
  <si>
    <t>Мероприятия по газификации населенных пунктов</t>
  </si>
  <si>
    <t>05 2 00 10480</t>
  </si>
  <si>
    <t>05 4 00 00000</t>
  </si>
  <si>
    <t>Уличное освещение</t>
  </si>
  <si>
    <t>05 4 01 00000</t>
  </si>
  <si>
    <t>05 4 01 10410</t>
  </si>
  <si>
    <t>Прочие мероприятия по благоустройству территории</t>
  </si>
  <si>
    <t>05 4 04 00000</t>
  </si>
  <si>
    <t>05 4 04 10410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</si>
  <si>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</si>
  <si>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</si>
  <si>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</si>
  <si>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</si>
  <si>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07 1 00 00000</t>
  </si>
  <si>
    <t>02 1 00 00000</t>
  </si>
  <si>
    <t>Выплата дополнительного материального обеспечения, доплаты к пенсиям</t>
  </si>
  <si>
    <t>08 0 00 00000</t>
  </si>
  <si>
    <t>08 1 00 00000</t>
  </si>
  <si>
    <t>12 0 00 00000</t>
  </si>
  <si>
    <t>12 1 00 00000</t>
  </si>
  <si>
    <t>60 0 00 00000</t>
  </si>
  <si>
    <t>60 1 00 00000</t>
  </si>
  <si>
    <t>60 1 00 10060</t>
  </si>
  <si>
    <t>Приложение № 3</t>
  </si>
  <si>
    <t>Приложение № 5</t>
  </si>
  <si>
    <t>Исполнено</t>
  </si>
  <si>
    <t>Капитальные вложения в объекты государственной (муниципальной) собственности</t>
  </si>
  <si>
    <t>400</t>
  </si>
  <si>
    <t>код группы, подгруппы, статьи, вида источников финансирования дефицитов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</si>
  <si>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</si>
  <si>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</si>
  <si>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</si>
  <si>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</si>
  <si>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</si>
  <si>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</si>
  <si>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50 8 00 00000</t>
  </si>
  <si>
    <t>50 8 01 00000</t>
  </si>
  <si>
    <t>50 8 01 00590</t>
  </si>
  <si>
    <t>Другие вопросы в области национальной безопасности и правоохранительной деятельности</t>
  </si>
  <si>
    <t>14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</si>
  <si>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</si>
  <si>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</si>
  <si>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</si>
  <si>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компенсации затрат бюджетов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</si>
  <si>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</si>
  <si>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Наименование </t>
  </si>
  <si>
    <t>Осуществление полномочий по внешнему муниципальному финансовому контролю поселений</t>
  </si>
  <si>
    <t>50 2 02 12190</t>
  </si>
  <si>
    <t>Закупка товаров, работ и услуг для обеспечения государственных (муниципальных) нужд</t>
  </si>
  <si>
    <t>Осуществление полномочий по внутреннему финансовому контролю поселений</t>
  </si>
  <si>
    <t>50 5 00 11190</t>
  </si>
  <si>
    <t>Подпрограмма "Газификация населенных пунктов"</t>
  </si>
  <si>
    <t xml:space="preserve">Молодежная политика 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</si>
  <si>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</si>
  <si>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</si>
  <si>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</si>
  <si>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</si>
  <si>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</si>
  <si>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</si>
  <si>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</si>
  <si>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</si>
  <si>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</si>
  <si>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</si>
  <si>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РЗ</t>
  </si>
  <si>
    <t>Код классификации расходов бюджетов</t>
  </si>
  <si>
    <t xml:space="preserve"> 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</si>
  <si>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</si>
  <si>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</si>
  <si>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</si>
  <si>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 xml:space="preserve"> 01 03 00 00 00 0000 000</t>
  </si>
  <si>
    <t xml:space="preserve"> 01 03 01 00 00 0000 000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</si>
  <si>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</si>
  <si>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</si>
  <si>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</si>
  <si>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</si>
  <si>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</si>
  <si>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</si>
  <si>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</si>
  <si>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</si>
  <si>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</si>
  <si>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</si>
  <si>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</si>
  <si>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</si>
  <si>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Увеличение прочих остатков денежных средств бюджетов</t>
  </si>
  <si>
    <t>Уменьшение прочих остатков денежных средств бюджетов</t>
  </si>
  <si>
    <t>Код дохода по бюджетной классификации</t>
  </si>
  <si>
    <t>Утвержденные бюджетные назначения</t>
  </si>
  <si>
    <t>Доходы бюджета - всего</t>
  </si>
  <si>
    <t>X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</si>
  <si>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</si>
  <si>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</si>
  <si>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</si>
  <si>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</si>
  <si>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</si>
  <si>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</si>
  <si>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182 10102010010000110</t>
  </si>
  <si>
    <t>182 10102020010000110</t>
  </si>
  <si>
    <t>182 10102030010000110</t>
  </si>
  <si>
    <t>182 10102040010000110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</si>
  <si>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</si>
  <si>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</si>
  <si>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</si>
  <si>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</si>
  <si>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</si>
  <si>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</si>
  <si>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</si>
  <si>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</si>
  <si>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</si>
  <si>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</si>
  <si>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</si>
  <si>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</si>
  <si>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</si>
  <si>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</si>
  <si>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</si>
  <si>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</si>
  <si>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</si>
  <si>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</si>
  <si>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</si>
  <si>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</si>
  <si>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</si>
  <si>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</si>
  <si>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</si>
  <si>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</si>
  <si>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</si>
  <si>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</si>
  <si>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</si>
  <si>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</si>
  <si>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</si>
  <si>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</si>
  <si>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</si>
  <si>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</si>
  <si>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</si>
  <si>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</si>
  <si>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</si>
  <si>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182 10606033100000110</t>
  </si>
  <si>
    <t>Земельный налог с физических лиц</t>
  </si>
  <si>
    <t>000 10606040000000110</t>
  </si>
  <si>
    <t>182 10606043100000110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</si>
  <si>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</si>
  <si>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</si>
  <si>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</si>
  <si>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</si>
  <si>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</si>
  <si>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</si>
  <si>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182 10904053100000110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</si>
  <si>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</si>
  <si>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</si>
  <si>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</si>
  <si>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</si>
  <si>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</si>
  <si>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</si>
  <si>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992 11105035100000120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</si>
  <si>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</si>
  <si>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</si>
  <si>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</si>
  <si>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</si>
  <si>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</si>
  <si>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992 11109080100000120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</si>
  <si>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</si>
  <si>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</si>
  <si>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</si>
  <si>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</si>
  <si>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</si>
  <si>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</si>
  <si>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992 11302995100000130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</si>
  <si>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</si>
  <si>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</si>
  <si>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</si>
  <si>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</si>
  <si>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</si>
  <si>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</si>
  <si>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</si>
  <si>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992 11402053100000440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</si>
  <si>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</si>
  <si>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</si>
  <si>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</si>
  <si>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</si>
  <si>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992 11602010020000140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</si>
  <si>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</si>
  <si>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</si>
  <si>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</si>
  <si>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</si>
  <si>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</si>
  <si>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992 11607010100000140</t>
  </si>
  <si>
    <t>Платежи в целях возмещения причиненного ущерба (убытков)</t>
  </si>
  <si>
    <t>000 11610000000000140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</si>
  <si>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</si>
  <si>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</si>
  <si>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</si>
  <si>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910 11610100100000140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</si>
  <si>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</si>
  <si>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</si>
  <si>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</si>
  <si>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</si>
  <si>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</si>
  <si>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</si>
  <si>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</si>
  <si>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</si>
  <si>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</si>
  <si>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</si>
  <si>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Прочие дотации</t>
  </si>
  <si>
    <t>000 20219999000000150</t>
  </si>
  <si>
    <t>Прочие дотации бюджетам сельских поселений</t>
  </si>
  <si>
    <t>992 20219999100000150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</si>
  <si>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</si>
  <si>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</si>
  <si>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</si>
  <si>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</si>
  <si>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</si>
  <si>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992 20229999100000150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</si>
  <si>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</si>
  <si>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</si>
  <si>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</si>
  <si>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</si>
  <si>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992 20230024100000150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</si>
  <si>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</si>
  <si>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</si>
  <si>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</si>
  <si>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</si>
  <si>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</si>
  <si>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</si>
  <si>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</si>
  <si>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</si>
  <si>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</si>
  <si>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</si>
  <si>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</si>
  <si>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000 20705000100000150</t>
  </si>
  <si>
    <t>992 20705030100000150</t>
  </si>
  <si>
    <t xml:space="preserve">Доходы бюджета Советского сельского поселения Новокубанского района за 2021 год по кодам классификации доходов бюджетов </t>
  </si>
  <si>
    <t>Процент исполнения бюджетных назначений</t>
  </si>
  <si>
    <t xml:space="preserve">Расходы бюджета Советского сельского поселения Новокубанского района за 2021 год по ведомственной структуре расходов бюджета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</si>
  <si>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</si>
  <si>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</si>
  <si>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</si>
  <si>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</si>
  <si>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</si>
  <si>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</si>
  <si>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</si>
  <si>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</si>
  <si>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</si>
  <si>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</si>
  <si>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</si>
  <si>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</si>
  <si>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</si>
  <si>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</si>
  <si>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</si>
  <si>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</si>
  <si>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</si>
  <si>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</si>
  <si>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</si>
  <si>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</si>
  <si>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</si>
  <si>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</si>
  <si>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</si>
  <si>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</si>
  <si>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</si>
  <si>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</si>
  <si>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</si>
  <si>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Капитальный ремонт и ремонт автомобильных дорог общего пользования местного значения</t>
  </si>
  <si>
    <t>04 4 00 S2440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</si>
  <si>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</si>
  <si>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</si>
  <si>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</si>
  <si>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Развитие водоснабжения населенных пунктов</t>
  </si>
  <si>
    <t>05 1 01 S0330</t>
  </si>
  <si>
    <t>Дополнительная помощь местным бюджетам для решения социально значимых вопросов (капитальный ремонт системы водоснабжения поселения)</t>
  </si>
  <si>
    <t>05 1 01 62981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</si>
  <si>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</si>
  <si>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</si>
  <si>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</si>
  <si>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</si>
  <si>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</si>
  <si>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</si>
  <si>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</si>
  <si>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</si>
  <si>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</si>
  <si>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</si>
  <si>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</si>
  <si>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</si>
  <si>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</si>
  <si>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</si>
  <si>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</si>
  <si>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</si>
  <si>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</si>
  <si>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</si>
  <si>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</si>
  <si>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</si>
  <si>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программы Советского сельского поселения Новокубанского район "Развитие культуры"</t>
  </si>
  <si>
    <t>07 1 02 10230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</si>
  <si>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</si>
  <si>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</si>
  <si>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</si>
  <si>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</si>
  <si>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</si>
  <si>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</si>
  <si>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</si>
  <si>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</si>
  <si>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Бюджет, утвержденный решением Совета Советского сельского поселения Новокубанского района от 26 ноября 2020 года № 75 (в редакции от 23.12.2021г)</t>
  </si>
  <si>
    <t xml:space="preserve">Расходы бюджета Советского сельского поселения Новокубанского района за 2021 год по разделам и подразделам классификации расходов бюджетов 
</t>
  </si>
  <si>
    <t xml:space="preserve">Расходы бюджета Советского сельского поселения Новокубанского района за 2021 год по целевым статьям (муниципальным программ и непрограммным направлениям деятельности), группам видов расходов классификации расходов бюджетов 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</si>
  <si>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</si>
  <si>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 xml:space="preserve">Укрепление материально-технической базы, технического оснащения муниципальных учреждений культуры </t>
  </si>
  <si>
    <t>Реализация мероприятий муниципальной программы Советского сельского поселения Новокубанского район"Развитие культуры"</t>
  </si>
  <si>
    <t xml:space="preserve">Источники финансирования дефицита бюджета Советского сельского поселения Новокубанского района за 2021 год по кодам классификации источников финансирования дефицитов бюджетов </t>
  </si>
  <si>
    <t>Источники финансирования дефицита бюджета - всего</t>
  </si>
  <si>
    <t>источники внутреннего финансирования дефицита бюджета</t>
  </si>
  <si>
    <t>из них: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</si>
  <si>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</si>
  <si>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</si>
  <si>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</si>
  <si>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</si>
  <si>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</si>
  <si>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</si>
  <si>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</si>
  <si>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 xml:space="preserve"> 01 00 00 00 00 0000 000</t>
  </si>
  <si>
    <t>увеличение остатков средств, всего</t>
  </si>
  <si>
    <t>уменьшение остатков средств, всего</t>
  </si>
  <si>
    <t>от 19.05.2022 года № 140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</si>
</sst>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&quot;&quot;###,##0.0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Border="1"/>
    <xf numFmtId="0" fontId="3" fillId="0" borderId="2" xfId="0" applyFont="1" applyBorder="1" applyAlignment="1" applyProtection="1">
      <alignment vertical="top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/>
    <xf numFmtId="0" fontId="4" fillId="0" borderId="0" xfId="0" applyFont="1" applyAlignment="1" applyProtection="1">
      <alignment horizontal="center"/>
    </xf>
    <xf numFmtId="49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left" vertical="top"/>
      <protection locked="0"/>
    </xf>
    <xf numFmtId="0" fontId="3" fillId="0" borderId="0" xfId="0" applyFont="1" applyFill="1" applyProtection="1">
      <protection locked="0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 vertical="top"/>
    </xf>
    <xf numFmtId="49" fontId="3" fillId="0" borderId="0" xfId="0" applyNumberFormat="1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4" fillId="2" borderId="2" xfId="0" applyFont="1" applyFill="1" applyBorder="1" applyAlignment="1" applyProtection="1">
      <alignment horizontal="left" vertical="top" wrapText="1"/>
    </xf>
    <xf numFmtId="0" fontId="4" fillId="2" borderId="0" xfId="0" applyFont="1" applyFill="1"/>
    <xf numFmtId="0" fontId="3" fillId="2" borderId="2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165" fontId="3" fillId="2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49" fontId="4" fillId="2" borderId="2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/>
    </xf>
    <xf numFmtId="166" fontId="3" fillId="2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9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49" fontId="10" fillId="0" borderId="0" xfId="0" applyNumberFormat="1" applyFont="1"/>
    <xf numFmtId="0" fontId="10" fillId="0" borderId="0" xfId="0" applyFont="1"/>
    <xf numFmtId="4" fontId="4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right" vertical="top"/>
    </xf>
    <xf numFmtId="165" fontId="3" fillId="2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right" wrapText="1"/>
    </xf>
    <xf numFmtId="4" fontId="5" fillId="0" borderId="5" xfId="0" applyNumberFormat="1" applyFont="1" applyBorder="1" applyAlignment="1">
      <alignment horizontal="right" wrapText="1"/>
    </xf>
    <xf numFmtId="0" fontId="5" fillId="0" borderId="8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/>
    </xf>
    <xf numFmtId="4" fontId="3" fillId="2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  <xf numFmtId="0" fontId="6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167" fontId="6" fillId="0" borderId="11" xfId="0" applyNumberFormat="1" applyFont="1" applyBorder="1" applyAlignment="1">
      <alignment horizontal="right" wrapText="1"/>
    </xf>
    <xf numFmtId="164" fontId="6" fillId="0" borderId="12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left" vertical="top"/>
    </xf>
    <xf numFmtId="49" fontId="9" fillId="0" borderId="2" xfId="0" applyNumberFormat="1" applyFont="1" applyBorder="1" applyAlignment="1" applyProtection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/>
    </xf>
    <xf numFmtId="4" fontId="4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7" fontId="12" fillId="0" borderId="5" xfId="0" applyNumberFormat="1" applyFont="1" applyBorder="1" applyAlignment="1">
      <alignment horizontal="right" vertical="top" wrapText="1"/>
    </xf>
    <xf numFmtId="167" fontId="12" fillId="0" borderId="0" xfId="0" applyNumberFormat="1" applyFont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7" fontId="5" fillId="0" borderId="5" xfId="0" applyNumberFormat="1" applyFont="1" applyFill="1" applyBorder="1" applyAlignment="1">
      <alignment horizontal="right" wrapText="1"/>
    </xf>
    <xf numFmtId="4" fontId="5" fillId="0" borderId="5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right"/>
      <protection locked="0"/>
    </xf>
    <xf numFmtId="0" fontId="3" fillId="0" borderId="2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4" xfId="0" applyFont="1" applyBorder="1" applyAlignment="1">
      <alignment horizontal="right"/>
    </xf>
    <xf numFmtId="49" fontId="3" fillId="0" borderId="0" xfId="0" applyNumberFormat="1" applyFont="1" applyFill="1" applyAlignment="1" applyProtection="1">
      <alignment horizontal="right"/>
      <protection locked="0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20%20&#1075;&#1086;&#1076;/&#1076;&#1077;&#1082;&#1072;&#1073;&#1088;&#1100;/76%20&#1086;&#1090;%2022.12.20%20&#1088;&#1077;&#1096;%20&#1086;%20&#1074;&#1085;&#1077;&#1089;%20&#1080;&#1079;&#1084;&#1077;&#1085;%20&#1074;%20&#1073;&#1102;&#1076;&#1078;&#1077;&#1090;/2,5-8%20&#1087;&#1088;&#1080;&#1083;%20&#1076;&#1077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21%20&#1075;&#1086;&#1076;/&#1076;&#1077;&#1082;&#1072;&#1073;&#1088;&#1100;%2023.12.21/123%20%2023.12.21%20%20&#1088;&#1077;&#1096;%20&#1086;%20&#1074;&#1085;&#1077;&#1089;%20&#1080;&#1079;&#1084;&#1077;&#1085;%20&#1074;%20&#1073;&#1102;&#1076;&#1078;&#1077;&#1090;%20&#1076;&#1077;&#1082;/2,5-8%20&#1087;&#1088;&#1080;&#1083;%20&#1076;&#1077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2"/>
      <sheetName val="прилож 5"/>
      <sheetName val="прилож 6"/>
      <sheetName val="Приложение 7"/>
      <sheetName val="прилож 8"/>
    </sheetNames>
    <sheetDataSet>
      <sheetData sheetId="0"/>
      <sheetData sheetId="1"/>
      <sheetData sheetId="2">
        <row r="49">
          <cell r="E49">
            <v>37.299999999999997</v>
          </cell>
        </row>
      </sheetData>
      <sheetData sheetId="3">
        <row r="17">
          <cell r="H17">
            <v>78</v>
          </cell>
        </row>
        <row r="88">
          <cell r="H88">
            <v>40</v>
          </cell>
        </row>
        <row r="161">
          <cell r="H161">
            <v>120</v>
          </cell>
        </row>
        <row r="166">
          <cell r="H166">
            <v>30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2"/>
      <sheetName val="прилож 5"/>
      <sheetName val="прилож 6"/>
      <sheetName val="Приложение 7"/>
      <sheetName val="прилож 8"/>
    </sheetNames>
    <sheetDataSet>
      <sheetData sheetId="0" refreshError="1"/>
      <sheetData sheetId="1" refreshError="1"/>
      <sheetData sheetId="2" refreshError="1"/>
      <sheetData sheetId="3">
        <row r="17">
          <cell r="H17">
            <v>78</v>
          </cell>
        </row>
        <row r="24">
          <cell r="H24">
            <v>848.8</v>
          </cell>
        </row>
        <row r="29">
          <cell r="H29">
            <v>6216.1</v>
          </cell>
        </row>
        <row r="30">
          <cell r="H30">
            <v>650.4</v>
          </cell>
        </row>
        <row r="31">
          <cell r="H31">
            <v>35.4</v>
          </cell>
        </row>
        <row r="33">
          <cell r="H33">
            <v>77</v>
          </cell>
        </row>
        <row r="40">
          <cell r="H40">
            <v>678.3</v>
          </cell>
        </row>
        <row r="52">
          <cell r="H52">
            <v>106</v>
          </cell>
        </row>
        <row r="57">
          <cell r="H57">
            <v>616</v>
          </cell>
        </row>
        <row r="61">
          <cell r="H61">
            <v>456</v>
          </cell>
        </row>
        <row r="66">
          <cell r="H66">
            <v>5217.8</v>
          </cell>
        </row>
        <row r="67">
          <cell r="H67">
            <v>750.2</v>
          </cell>
        </row>
        <row r="68">
          <cell r="H68">
            <v>2</v>
          </cell>
        </row>
        <row r="74">
          <cell r="H74">
            <v>490.6</v>
          </cell>
        </row>
        <row r="88">
          <cell r="H88">
            <v>2632.1</v>
          </cell>
        </row>
        <row r="91">
          <cell r="H91">
            <v>5079</v>
          </cell>
        </row>
        <row r="93">
          <cell r="H93">
            <v>5366.8</v>
          </cell>
        </row>
        <row r="95">
          <cell r="H95">
            <v>3756.1</v>
          </cell>
        </row>
        <row r="102">
          <cell r="H102">
            <v>188.3</v>
          </cell>
        </row>
        <row r="104">
          <cell r="H104">
            <v>9423.2000000000007</v>
          </cell>
        </row>
        <row r="106">
          <cell r="H106">
            <v>2019.2</v>
          </cell>
        </row>
        <row r="109">
          <cell r="H109">
            <v>42.2</v>
          </cell>
        </row>
        <row r="112">
          <cell r="H112">
            <v>3200</v>
          </cell>
        </row>
        <row r="118">
          <cell r="H118">
            <v>883.3</v>
          </cell>
        </row>
        <row r="121">
          <cell r="H121">
            <v>704.3</v>
          </cell>
        </row>
        <row r="130">
          <cell r="H130">
            <v>15</v>
          </cell>
        </row>
        <row r="135">
          <cell r="H135">
            <v>11.8</v>
          </cell>
        </row>
        <row r="141">
          <cell r="H141">
            <v>10</v>
          </cell>
        </row>
        <row r="142">
          <cell r="H142">
            <v>62</v>
          </cell>
        </row>
        <row r="149">
          <cell r="H149">
            <v>13356.3</v>
          </cell>
        </row>
        <row r="150">
          <cell r="H150">
            <v>2664.3</v>
          </cell>
        </row>
        <row r="151">
          <cell r="H151">
            <v>62.8</v>
          </cell>
        </row>
        <row r="153">
          <cell r="H153">
            <v>7482.4</v>
          </cell>
        </row>
        <row r="156">
          <cell r="H156">
            <v>220.4</v>
          </cell>
        </row>
        <row r="161">
          <cell r="H161">
            <v>220</v>
          </cell>
        </row>
        <row r="168">
          <cell r="H168">
            <v>120</v>
          </cell>
        </row>
        <row r="181">
          <cell r="H181">
            <v>220</v>
          </cell>
        </row>
        <row r="182">
          <cell r="H182">
            <v>1.7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zoomScale="75" zoomScaleNormal="75" workbookViewId="0">
      <selection activeCell="C4" sqref="C4"/>
    </sheetView>
  </sheetViews>
  <sheetFormatPr defaultRowHeight="18.75"/>
  <cols>
    <col min="1" max="1" width="71.42578125" style="1" customWidth="1"/>
    <col min="2" max="2" width="29.28515625" style="1" customWidth="1"/>
    <col min="3" max="3" width="18.42578125" style="1" customWidth="1"/>
    <col min="4" max="4" width="15.5703125" style="1" customWidth="1"/>
    <col min="5" max="5" width="18.28515625" style="1" customWidth="1"/>
    <col min="6" max="16384" width="9.140625" style="1"/>
  </cols>
  <sheetData>
    <row r="1" spans="1:5" ht="18.75" customHeight="1">
      <c r="A1" s="81"/>
      <c r="C1" s="2" t="s">
        <v>2</v>
      </c>
      <c r="D1" s="2"/>
      <c r="E1" s="2"/>
    </row>
    <row r="2" spans="1:5" ht="18.75" customHeight="1">
      <c r="A2" s="81"/>
      <c r="C2" s="2" t="s">
        <v>3</v>
      </c>
      <c r="D2" s="2"/>
      <c r="E2" s="2"/>
    </row>
    <row r="3" spans="1:5" ht="18.75" customHeight="1">
      <c r="A3" s="81"/>
      <c r="C3" s="2" t="s">
        <v>4</v>
      </c>
      <c r="D3" s="2"/>
      <c r="E3" s="2"/>
    </row>
    <row r="4" spans="1:5" ht="18.75" customHeight="1">
      <c r="A4" s="81"/>
      <c r="C4" s="2" t="s">
        <v>475</v>
      </c>
      <c r="D4" s="2"/>
      <c r="E4" s="2"/>
    </row>
    <row r="5" spans="1:5" ht="15.4" customHeight="1">
      <c r="A5" s="81"/>
      <c r="B5" s="2"/>
      <c r="C5" s="14"/>
      <c r="D5" s="14"/>
      <c r="E5" s="14"/>
    </row>
    <row r="6" spans="1:5" ht="39.75" customHeight="1">
      <c r="A6" s="138" t="s">
        <v>386</v>
      </c>
      <c r="B6" s="138"/>
      <c r="C6" s="138"/>
      <c r="D6" s="138"/>
      <c r="E6" s="138"/>
    </row>
    <row r="7" spans="1:5">
      <c r="A7" s="82"/>
      <c r="B7" s="82"/>
      <c r="C7" s="82"/>
      <c r="D7" s="82"/>
      <c r="E7" s="82"/>
    </row>
    <row r="8" spans="1:5" ht="78" customHeight="1">
      <c r="A8" s="94" t="s">
        <v>10</v>
      </c>
      <c r="B8" s="94" t="s">
        <v>243</v>
      </c>
      <c r="C8" s="94" t="s">
        <v>244</v>
      </c>
      <c r="D8" s="94" t="s">
        <v>183</v>
      </c>
      <c r="E8" s="94" t="s">
        <v>387</v>
      </c>
    </row>
    <row r="9" spans="1:5" ht="20.25" customHeight="1">
      <c r="A9" s="95">
        <v>1</v>
      </c>
      <c r="B9" s="95">
        <v>2</v>
      </c>
      <c r="C9" s="95">
        <v>3</v>
      </c>
      <c r="D9" s="95">
        <v>4</v>
      </c>
      <c r="E9" s="95">
        <v>5</v>
      </c>
    </row>
    <row r="10" spans="1:5">
      <c r="A10" s="102" t="s">
        <v>245</v>
      </c>
      <c r="B10" s="103" t="s">
        <v>246</v>
      </c>
      <c r="C10" s="104">
        <f>C12+C69</f>
        <v>72067.3</v>
      </c>
      <c r="D10" s="104">
        <f>D12+D69</f>
        <v>72562.799999999988</v>
      </c>
      <c r="E10" s="105">
        <f>D10*100/C10</f>
        <v>100.68755177452185</v>
      </c>
    </row>
    <row r="11" spans="1:5">
      <c r="A11" s="90" t="s">
        <v>63</v>
      </c>
      <c r="B11" s="91"/>
      <c r="C11" s="92"/>
      <c r="D11" s="92"/>
      <c r="E11" s="93"/>
    </row>
    <row r="12" spans="1:5">
      <c r="A12" s="72" t="s">
        <v>247</v>
      </c>
      <c r="B12" s="83" t="s">
        <v>248</v>
      </c>
      <c r="C12" s="84">
        <f>C13+C20+C30+C33+C41+C45+C52+C56+C60</f>
        <v>40932.9</v>
      </c>
      <c r="D12" s="84">
        <f>D13+D20+D30+D33+D41+D45+D52+D56+D60</f>
        <v>41429.199999999997</v>
      </c>
      <c r="E12" s="89">
        <f t="shared" ref="E12:E74" si="0">D12*100/C12</f>
        <v>101.2124721190045</v>
      </c>
    </row>
    <row r="13" spans="1:5">
      <c r="A13" s="72" t="s">
        <v>249</v>
      </c>
      <c r="B13" s="83" t="s">
        <v>250</v>
      </c>
      <c r="C13" s="84">
        <v>12050</v>
      </c>
      <c r="D13" s="84">
        <v>11990.6</v>
      </c>
      <c r="E13" s="89">
        <f t="shared" si="0"/>
        <v>99.507053941908708</v>
      </c>
    </row>
    <row r="14" spans="1:5">
      <c r="A14" s="72" t="s">
        <v>251</v>
      </c>
      <c r="B14" s="83" t="s">
        <v>252</v>
      </c>
      <c r="C14" s="84">
        <v>12050</v>
      </c>
      <c r="D14" s="84">
        <v>11990.6</v>
      </c>
      <c r="E14" s="89">
        <f t="shared" si="0"/>
        <v>99.507053941908708</v>
      </c>
    </row>
    <row r="15" spans="1:5" ht="93.75">
      <c r="A15" s="72" t="s">
        <v>0</v>
      </c>
      <c r="B15" s="83" t="s">
        <v>253</v>
      </c>
      <c r="C15" s="84">
        <v>11376.7</v>
      </c>
      <c r="D15" s="136">
        <v>11314.3</v>
      </c>
      <c r="E15" s="89">
        <f t="shared" si="0"/>
        <v>99.451510543479216</v>
      </c>
    </row>
    <row r="16" spans="1:5" ht="140.25" customHeight="1">
      <c r="A16" s="72" t="s">
        <v>198</v>
      </c>
      <c r="B16" s="83" t="s">
        <v>254</v>
      </c>
      <c r="C16" s="84">
        <v>3.4</v>
      </c>
      <c r="D16" s="136">
        <v>4.0999999999999996</v>
      </c>
      <c r="E16" s="89">
        <f t="shared" si="0"/>
        <v>120.58823529411764</v>
      </c>
    </row>
    <row r="17" spans="1:5" ht="56.25">
      <c r="A17" s="72" t="s">
        <v>199</v>
      </c>
      <c r="B17" s="83" t="s">
        <v>255</v>
      </c>
      <c r="C17" s="84">
        <v>217.4</v>
      </c>
      <c r="D17" s="136">
        <v>219.7</v>
      </c>
      <c r="E17" s="89">
        <f t="shared" si="0"/>
        <v>101.05795768169273</v>
      </c>
    </row>
    <row r="18" spans="1:5" ht="112.5">
      <c r="A18" s="72" t="s">
        <v>200</v>
      </c>
      <c r="B18" s="83" t="s">
        <v>256</v>
      </c>
      <c r="C18" s="84">
        <v>6.7</v>
      </c>
      <c r="D18" s="136">
        <v>6.7</v>
      </c>
      <c r="E18" s="89">
        <f t="shared" si="0"/>
        <v>100</v>
      </c>
    </row>
    <row r="19" spans="1:5" ht="131.25">
      <c r="A19" s="72" t="s">
        <v>257</v>
      </c>
      <c r="B19" s="83" t="s">
        <v>258</v>
      </c>
      <c r="C19" s="84">
        <v>445.8</v>
      </c>
      <c r="D19" s="136">
        <v>445.8</v>
      </c>
      <c r="E19" s="89">
        <f t="shared" si="0"/>
        <v>100</v>
      </c>
    </row>
    <row r="20" spans="1:5" ht="37.5">
      <c r="A20" s="72" t="s">
        <v>259</v>
      </c>
      <c r="B20" s="83" t="s">
        <v>260</v>
      </c>
      <c r="C20" s="84">
        <v>11161.6</v>
      </c>
      <c r="D20" s="136">
        <v>11617.3</v>
      </c>
      <c r="E20" s="89">
        <f t="shared" si="0"/>
        <v>104.08274799311926</v>
      </c>
    </row>
    <row r="21" spans="1:5" ht="37.5">
      <c r="A21" s="72" t="s">
        <v>261</v>
      </c>
      <c r="B21" s="83" t="s">
        <v>262</v>
      </c>
      <c r="C21" s="84">
        <v>11161.6</v>
      </c>
      <c r="D21" s="136">
        <v>11617.3</v>
      </c>
      <c r="E21" s="89">
        <f t="shared" si="0"/>
        <v>104.08274799311926</v>
      </c>
    </row>
    <row r="22" spans="1:5" ht="93.75">
      <c r="A22" s="72" t="s">
        <v>263</v>
      </c>
      <c r="B22" s="83" t="s">
        <v>264</v>
      </c>
      <c r="C22" s="85">
        <v>5300</v>
      </c>
      <c r="D22" s="137">
        <v>5363.2</v>
      </c>
      <c r="E22" s="89">
        <f t="shared" si="0"/>
        <v>101.19245283018869</v>
      </c>
    </row>
    <row r="23" spans="1:5" ht="150">
      <c r="A23" s="72" t="s">
        <v>265</v>
      </c>
      <c r="B23" s="83" t="s">
        <v>266</v>
      </c>
      <c r="C23" s="85">
        <v>5300</v>
      </c>
      <c r="D23" s="137">
        <v>5363.2</v>
      </c>
      <c r="E23" s="89">
        <f t="shared" si="0"/>
        <v>101.19245283018869</v>
      </c>
    </row>
    <row r="24" spans="1:5" ht="131.25">
      <c r="A24" s="72" t="s">
        <v>267</v>
      </c>
      <c r="B24" s="83" t="s">
        <v>268</v>
      </c>
      <c r="C24" s="85">
        <v>32</v>
      </c>
      <c r="D24" s="137">
        <v>37.700000000000003</v>
      </c>
      <c r="E24" s="89">
        <f t="shared" si="0"/>
        <v>117.81250000000001</v>
      </c>
    </row>
    <row r="25" spans="1:5" ht="168.75">
      <c r="A25" s="72" t="s">
        <v>269</v>
      </c>
      <c r="B25" s="83" t="s">
        <v>270</v>
      </c>
      <c r="C25" s="84">
        <v>32</v>
      </c>
      <c r="D25" s="136">
        <v>37.700000000000003</v>
      </c>
      <c r="E25" s="89">
        <f t="shared" si="0"/>
        <v>117.81250000000001</v>
      </c>
    </row>
    <row r="26" spans="1:5" ht="93.75">
      <c r="A26" s="72" t="s">
        <v>271</v>
      </c>
      <c r="B26" s="83" t="s">
        <v>272</v>
      </c>
      <c r="C26" s="84">
        <v>5829.6</v>
      </c>
      <c r="D26" s="136">
        <v>7130.9</v>
      </c>
      <c r="E26" s="89">
        <f t="shared" si="0"/>
        <v>122.32228626320844</v>
      </c>
    </row>
    <row r="27" spans="1:5" ht="150">
      <c r="A27" s="72" t="s">
        <v>273</v>
      </c>
      <c r="B27" s="83" t="s">
        <v>274</v>
      </c>
      <c r="C27" s="84">
        <v>5829.6</v>
      </c>
      <c r="D27" s="136">
        <v>7130.9</v>
      </c>
      <c r="E27" s="89">
        <f t="shared" si="0"/>
        <v>122.32228626320844</v>
      </c>
    </row>
    <row r="28" spans="1:5" ht="93.75">
      <c r="A28" s="72" t="s">
        <v>275</v>
      </c>
      <c r="B28" s="83" t="s">
        <v>276</v>
      </c>
      <c r="C28" s="84">
        <v>0</v>
      </c>
      <c r="D28" s="136">
        <v>-914.5</v>
      </c>
      <c r="E28" s="89">
        <v>0</v>
      </c>
    </row>
    <row r="29" spans="1:5" ht="150">
      <c r="A29" s="72" t="s">
        <v>277</v>
      </c>
      <c r="B29" s="83" t="s">
        <v>278</v>
      </c>
      <c r="C29" s="84">
        <v>0</v>
      </c>
      <c r="D29" s="136">
        <v>-914.5</v>
      </c>
      <c r="E29" s="89">
        <v>0</v>
      </c>
    </row>
    <row r="30" spans="1:5">
      <c r="A30" s="72" t="s">
        <v>279</v>
      </c>
      <c r="B30" s="83" t="s">
        <v>280</v>
      </c>
      <c r="C30" s="84">
        <v>1636.5</v>
      </c>
      <c r="D30" s="136">
        <v>1636.6</v>
      </c>
      <c r="E30" s="89">
        <f t="shared" si="0"/>
        <v>100.00611060189429</v>
      </c>
    </row>
    <row r="31" spans="1:5">
      <c r="A31" s="72" t="s">
        <v>1</v>
      </c>
      <c r="B31" s="83" t="s">
        <v>281</v>
      </c>
      <c r="C31" s="84">
        <v>1636.5</v>
      </c>
      <c r="D31" s="136">
        <v>1636.6</v>
      </c>
      <c r="E31" s="89">
        <f t="shared" si="0"/>
        <v>100.00611060189429</v>
      </c>
    </row>
    <row r="32" spans="1:5">
      <c r="A32" s="72" t="s">
        <v>1</v>
      </c>
      <c r="B32" s="83" t="s">
        <v>282</v>
      </c>
      <c r="C32" s="84">
        <v>1636.5</v>
      </c>
      <c r="D32" s="136">
        <v>1636.6</v>
      </c>
      <c r="E32" s="89">
        <f t="shared" si="0"/>
        <v>100.00611060189429</v>
      </c>
    </row>
    <row r="33" spans="1:5">
      <c r="A33" s="72" t="s">
        <v>283</v>
      </c>
      <c r="B33" s="83" t="s">
        <v>284</v>
      </c>
      <c r="C33" s="84">
        <v>15310</v>
      </c>
      <c r="D33" s="136">
        <v>15440.4</v>
      </c>
      <c r="E33" s="89">
        <f t="shared" si="0"/>
        <v>100.85173089483997</v>
      </c>
    </row>
    <row r="34" spans="1:5">
      <c r="A34" s="72" t="s">
        <v>285</v>
      </c>
      <c r="B34" s="83" t="s">
        <v>286</v>
      </c>
      <c r="C34" s="84">
        <v>3990</v>
      </c>
      <c r="D34" s="136">
        <v>3886.8</v>
      </c>
      <c r="E34" s="89">
        <f t="shared" si="0"/>
        <v>97.41353383458646</v>
      </c>
    </row>
    <row r="35" spans="1:5" ht="56.25">
      <c r="A35" s="72" t="s">
        <v>73</v>
      </c>
      <c r="B35" s="83" t="s">
        <v>287</v>
      </c>
      <c r="C35" s="84">
        <v>3990</v>
      </c>
      <c r="D35" s="136">
        <v>3886.8</v>
      </c>
      <c r="E35" s="89">
        <f t="shared" si="0"/>
        <v>97.41353383458646</v>
      </c>
    </row>
    <row r="36" spans="1:5">
      <c r="A36" s="72" t="s">
        <v>288</v>
      </c>
      <c r="B36" s="83" t="s">
        <v>289</v>
      </c>
      <c r="C36" s="84">
        <v>11320</v>
      </c>
      <c r="D36" s="136">
        <v>11553.6</v>
      </c>
      <c r="E36" s="89">
        <f t="shared" si="0"/>
        <v>102.06360424028269</v>
      </c>
    </row>
    <row r="37" spans="1:5">
      <c r="A37" s="72" t="s">
        <v>290</v>
      </c>
      <c r="B37" s="83" t="s">
        <v>291</v>
      </c>
      <c r="C37" s="84">
        <v>7770</v>
      </c>
      <c r="D37" s="136">
        <v>7824.1</v>
      </c>
      <c r="E37" s="89">
        <f t="shared" si="0"/>
        <v>100.6962676962677</v>
      </c>
    </row>
    <row r="38" spans="1:5" ht="41.25" customHeight="1">
      <c r="A38" s="72" t="s">
        <v>74</v>
      </c>
      <c r="B38" s="83" t="s">
        <v>292</v>
      </c>
      <c r="C38" s="84">
        <v>7770</v>
      </c>
      <c r="D38" s="136">
        <v>7824</v>
      </c>
      <c r="E38" s="89">
        <f t="shared" si="0"/>
        <v>100.6949806949807</v>
      </c>
    </row>
    <row r="39" spans="1:5">
      <c r="A39" s="72" t="s">
        <v>293</v>
      </c>
      <c r="B39" s="83" t="s">
        <v>294</v>
      </c>
      <c r="C39" s="84">
        <v>3550</v>
      </c>
      <c r="D39" s="136">
        <v>3729.6</v>
      </c>
      <c r="E39" s="89">
        <f t="shared" si="0"/>
        <v>105.05915492957746</v>
      </c>
    </row>
    <row r="40" spans="1:5" ht="37.5" customHeight="1">
      <c r="A40" s="72" t="s">
        <v>75</v>
      </c>
      <c r="B40" s="83" t="s">
        <v>295</v>
      </c>
      <c r="C40" s="84">
        <v>3550</v>
      </c>
      <c r="D40" s="136">
        <v>3729.6</v>
      </c>
      <c r="E40" s="89">
        <f t="shared" si="0"/>
        <v>105.05915492957746</v>
      </c>
    </row>
    <row r="41" spans="1:5" ht="37.5">
      <c r="A41" s="72" t="s">
        <v>296</v>
      </c>
      <c r="B41" s="83" t="s">
        <v>297</v>
      </c>
      <c r="C41" s="84">
        <v>0</v>
      </c>
      <c r="D41" s="136">
        <v>-138.69999999999999</v>
      </c>
      <c r="E41" s="89">
        <v>0</v>
      </c>
    </row>
    <row r="42" spans="1:5">
      <c r="A42" s="72" t="s">
        <v>283</v>
      </c>
      <c r="B42" s="83" t="s">
        <v>298</v>
      </c>
      <c r="C42" s="84">
        <v>0</v>
      </c>
      <c r="D42" s="136">
        <v>-138.69999999999999</v>
      </c>
      <c r="E42" s="89">
        <v>0</v>
      </c>
    </row>
    <row r="43" spans="1:5" ht="37.5">
      <c r="A43" s="72" t="s">
        <v>299</v>
      </c>
      <c r="B43" s="83" t="s">
        <v>300</v>
      </c>
      <c r="C43" s="84">
        <v>0</v>
      </c>
      <c r="D43" s="136">
        <v>-138.69999999999999</v>
      </c>
      <c r="E43" s="89">
        <v>0</v>
      </c>
    </row>
    <row r="44" spans="1:5" ht="56.25">
      <c r="A44" s="72" t="s">
        <v>301</v>
      </c>
      <c r="B44" s="83" t="s">
        <v>302</v>
      </c>
      <c r="C44" s="84">
        <v>0</v>
      </c>
      <c r="D44" s="136">
        <v>-138.69999999999999</v>
      </c>
      <c r="E44" s="89">
        <v>0</v>
      </c>
    </row>
    <row r="45" spans="1:5" ht="37.5">
      <c r="A45" s="72" t="s">
        <v>303</v>
      </c>
      <c r="B45" s="83" t="s">
        <v>304</v>
      </c>
      <c r="C45" s="84">
        <v>628.9</v>
      </c>
      <c r="D45" s="136">
        <v>714.7</v>
      </c>
      <c r="E45" s="89">
        <f t="shared" si="0"/>
        <v>113.64286850055653</v>
      </c>
    </row>
    <row r="46" spans="1:5" ht="112.5">
      <c r="A46" s="72" t="s">
        <v>305</v>
      </c>
      <c r="B46" s="83" t="s">
        <v>306</v>
      </c>
      <c r="C46" s="84">
        <v>468.9</v>
      </c>
      <c r="D46" s="136">
        <v>468.9</v>
      </c>
      <c r="E46" s="89">
        <f t="shared" si="0"/>
        <v>100</v>
      </c>
    </row>
    <row r="47" spans="1:5" ht="112.5">
      <c r="A47" s="72" t="s">
        <v>307</v>
      </c>
      <c r="B47" s="83" t="s">
        <v>308</v>
      </c>
      <c r="C47" s="84">
        <v>468.9</v>
      </c>
      <c r="D47" s="136">
        <v>468.9</v>
      </c>
      <c r="E47" s="89">
        <f t="shared" si="0"/>
        <v>100</v>
      </c>
    </row>
    <row r="48" spans="1:5" ht="93.75">
      <c r="A48" s="72" t="s">
        <v>76</v>
      </c>
      <c r="B48" s="83" t="s">
        <v>309</v>
      </c>
      <c r="C48" s="84">
        <v>468.9</v>
      </c>
      <c r="D48" s="136">
        <v>468.9</v>
      </c>
      <c r="E48" s="89">
        <f t="shared" si="0"/>
        <v>100</v>
      </c>
    </row>
    <row r="49" spans="1:5" ht="112.5">
      <c r="A49" s="72" t="s">
        <v>310</v>
      </c>
      <c r="B49" s="83" t="s">
        <v>311</v>
      </c>
      <c r="C49" s="84">
        <v>160</v>
      </c>
      <c r="D49" s="136">
        <v>245.8</v>
      </c>
      <c r="E49" s="89">
        <f t="shared" si="0"/>
        <v>153.625</v>
      </c>
    </row>
    <row r="50" spans="1:5" ht="150">
      <c r="A50" s="72" t="s">
        <v>312</v>
      </c>
      <c r="B50" s="83" t="s">
        <v>313</v>
      </c>
      <c r="C50" s="84">
        <v>160</v>
      </c>
      <c r="D50" s="136">
        <v>245.8</v>
      </c>
      <c r="E50" s="89">
        <f t="shared" si="0"/>
        <v>153.625</v>
      </c>
    </row>
    <row r="51" spans="1:5" ht="131.25">
      <c r="A51" s="72" t="s">
        <v>314</v>
      </c>
      <c r="B51" s="83" t="s">
        <v>315</v>
      </c>
      <c r="C51" s="84">
        <v>160</v>
      </c>
      <c r="D51" s="136">
        <v>245.8</v>
      </c>
      <c r="E51" s="89">
        <f t="shared" si="0"/>
        <v>153.625</v>
      </c>
    </row>
    <row r="52" spans="1:5" ht="37.5">
      <c r="A52" s="72" t="s">
        <v>316</v>
      </c>
      <c r="B52" s="83" t="s">
        <v>317</v>
      </c>
      <c r="C52" s="84">
        <v>105.8</v>
      </c>
      <c r="D52" s="136">
        <v>125.5</v>
      </c>
      <c r="E52" s="89">
        <f t="shared" si="0"/>
        <v>118.62003780718337</v>
      </c>
    </row>
    <row r="53" spans="1:5">
      <c r="A53" s="72" t="s">
        <v>318</v>
      </c>
      <c r="B53" s="83" t="s">
        <v>319</v>
      </c>
      <c r="C53" s="84">
        <v>105.8</v>
      </c>
      <c r="D53" s="136">
        <v>125.5</v>
      </c>
      <c r="E53" s="89">
        <f t="shared" si="0"/>
        <v>118.62003780718337</v>
      </c>
    </row>
    <row r="54" spans="1:5">
      <c r="A54" s="72" t="s">
        <v>320</v>
      </c>
      <c r="B54" s="83" t="s">
        <v>321</v>
      </c>
      <c r="C54" s="84">
        <v>105.8</v>
      </c>
      <c r="D54" s="136">
        <v>125.5</v>
      </c>
      <c r="E54" s="89">
        <f t="shared" si="0"/>
        <v>118.62003780718337</v>
      </c>
    </row>
    <row r="55" spans="1:5" ht="37.5">
      <c r="A55" s="72" t="s">
        <v>201</v>
      </c>
      <c r="B55" s="83" t="s">
        <v>322</v>
      </c>
      <c r="C55" s="84">
        <v>105.8</v>
      </c>
      <c r="D55" s="136">
        <v>125.5</v>
      </c>
      <c r="E55" s="89">
        <f t="shared" si="0"/>
        <v>118.62003780718337</v>
      </c>
    </row>
    <row r="56" spans="1:5" ht="37.5">
      <c r="A56" s="72" t="s">
        <v>323</v>
      </c>
      <c r="B56" s="83" t="s">
        <v>324</v>
      </c>
      <c r="C56" s="84">
        <v>0</v>
      </c>
      <c r="D56" s="136">
        <v>2.6</v>
      </c>
      <c r="E56" s="89">
        <v>0</v>
      </c>
    </row>
    <row r="57" spans="1:5" ht="112.5">
      <c r="A57" s="72" t="s">
        <v>325</v>
      </c>
      <c r="B57" s="83" t="s">
        <v>326</v>
      </c>
      <c r="C57" s="84">
        <v>0</v>
      </c>
      <c r="D57" s="136">
        <v>2.6</v>
      </c>
      <c r="E57" s="89">
        <v>0</v>
      </c>
    </row>
    <row r="58" spans="1:5" ht="131.25">
      <c r="A58" s="72" t="s">
        <v>327</v>
      </c>
      <c r="B58" s="83" t="s">
        <v>328</v>
      </c>
      <c r="C58" s="84">
        <v>0</v>
      </c>
      <c r="D58" s="136">
        <v>2.6</v>
      </c>
      <c r="E58" s="89">
        <v>0</v>
      </c>
    </row>
    <row r="59" spans="1:5" ht="131.25">
      <c r="A59" s="72" t="s">
        <v>329</v>
      </c>
      <c r="B59" s="83" t="s">
        <v>330</v>
      </c>
      <c r="C59" s="84">
        <v>0</v>
      </c>
      <c r="D59" s="136">
        <v>2.6</v>
      </c>
      <c r="E59" s="89">
        <v>0</v>
      </c>
    </row>
    <row r="60" spans="1:5">
      <c r="A60" s="72" t="s">
        <v>331</v>
      </c>
      <c r="B60" s="83" t="s">
        <v>332</v>
      </c>
      <c r="C60" s="84">
        <v>40.1</v>
      </c>
      <c r="D60" s="136">
        <v>40.200000000000003</v>
      </c>
      <c r="E60" s="89">
        <f t="shared" si="0"/>
        <v>100.2493765586035</v>
      </c>
    </row>
    <row r="61" spans="1:5" ht="56.25">
      <c r="A61" s="72" t="s">
        <v>333</v>
      </c>
      <c r="B61" s="83" t="s">
        <v>334</v>
      </c>
      <c r="C61" s="84">
        <v>10</v>
      </c>
      <c r="D61" s="136">
        <v>10</v>
      </c>
      <c r="E61" s="89">
        <f t="shared" si="0"/>
        <v>100</v>
      </c>
    </row>
    <row r="62" spans="1:5" ht="93.75">
      <c r="A62" s="72" t="s">
        <v>202</v>
      </c>
      <c r="B62" s="83" t="s">
        <v>335</v>
      </c>
      <c r="C62" s="84">
        <v>10</v>
      </c>
      <c r="D62" s="136">
        <v>10</v>
      </c>
      <c r="E62" s="89">
        <f t="shared" si="0"/>
        <v>100</v>
      </c>
    </row>
    <row r="63" spans="1:5" ht="150">
      <c r="A63" s="72" t="s">
        <v>336</v>
      </c>
      <c r="B63" s="83" t="s">
        <v>337</v>
      </c>
      <c r="C63" s="84">
        <v>25.1</v>
      </c>
      <c r="D63" s="136">
        <v>25.2</v>
      </c>
      <c r="E63" s="89">
        <f t="shared" si="0"/>
        <v>100.39840637450199</v>
      </c>
    </row>
    <row r="64" spans="1:5" ht="75">
      <c r="A64" s="72" t="s">
        <v>338</v>
      </c>
      <c r="B64" s="83" t="s">
        <v>339</v>
      </c>
      <c r="C64" s="84">
        <v>25.1</v>
      </c>
      <c r="D64" s="136">
        <v>25.2</v>
      </c>
      <c r="E64" s="89">
        <f t="shared" si="0"/>
        <v>100.39840637450199</v>
      </c>
    </row>
    <row r="65" spans="1:5" ht="112.5">
      <c r="A65" s="72" t="s">
        <v>340</v>
      </c>
      <c r="B65" s="83" t="s">
        <v>341</v>
      </c>
      <c r="C65" s="84">
        <v>25.1</v>
      </c>
      <c r="D65" s="136">
        <v>25.2</v>
      </c>
      <c r="E65" s="89">
        <f t="shared" si="0"/>
        <v>100.39840637450199</v>
      </c>
    </row>
    <row r="66" spans="1:5" ht="37.5">
      <c r="A66" s="72" t="s">
        <v>342</v>
      </c>
      <c r="B66" s="83" t="s">
        <v>343</v>
      </c>
      <c r="C66" s="84">
        <v>5</v>
      </c>
      <c r="D66" s="136">
        <v>5</v>
      </c>
      <c r="E66" s="89">
        <f t="shared" si="0"/>
        <v>100</v>
      </c>
    </row>
    <row r="67" spans="1:5" ht="56.25">
      <c r="A67" s="72" t="s">
        <v>344</v>
      </c>
      <c r="B67" s="83" t="s">
        <v>345</v>
      </c>
      <c r="C67" s="84">
        <v>5</v>
      </c>
      <c r="D67" s="136">
        <v>5</v>
      </c>
      <c r="E67" s="89">
        <f t="shared" si="0"/>
        <v>100</v>
      </c>
    </row>
    <row r="68" spans="1:5" ht="75">
      <c r="A68" s="72" t="s">
        <v>346</v>
      </c>
      <c r="B68" s="83" t="s">
        <v>347</v>
      </c>
      <c r="C68" s="84">
        <v>5</v>
      </c>
      <c r="D68" s="136">
        <v>5</v>
      </c>
      <c r="E68" s="89">
        <f t="shared" si="0"/>
        <v>100</v>
      </c>
    </row>
    <row r="69" spans="1:5">
      <c r="A69" s="72" t="s">
        <v>348</v>
      </c>
      <c r="B69" s="83" t="s">
        <v>349</v>
      </c>
      <c r="C69" s="84">
        <f>C70+C87</f>
        <v>31134.400000000001</v>
      </c>
      <c r="D69" s="136">
        <f>D70+D87</f>
        <v>31133.599999999999</v>
      </c>
      <c r="E69" s="89">
        <f t="shared" si="0"/>
        <v>99.997430494886686</v>
      </c>
    </row>
    <row r="70" spans="1:5" ht="37.5">
      <c r="A70" s="72" t="s">
        <v>350</v>
      </c>
      <c r="B70" s="83" t="s">
        <v>351</v>
      </c>
      <c r="C70" s="84">
        <f>C71+C76+C79+C84</f>
        <v>30762.600000000002</v>
      </c>
      <c r="D70" s="136">
        <f>D71+D76+D79+D84</f>
        <v>30761.8</v>
      </c>
      <c r="E70" s="89">
        <f t="shared" si="0"/>
        <v>99.997399439579226</v>
      </c>
    </row>
    <row r="71" spans="1:5" ht="37.5">
      <c r="A71" s="72" t="s">
        <v>352</v>
      </c>
      <c r="B71" s="83" t="s">
        <v>353</v>
      </c>
      <c r="C71" s="84">
        <v>10006.700000000001</v>
      </c>
      <c r="D71" s="136">
        <v>10006.700000000001</v>
      </c>
      <c r="E71" s="89">
        <f t="shared" si="0"/>
        <v>100</v>
      </c>
    </row>
    <row r="72" spans="1:5">
      <c r="A72" s="72" t="s">
        <v>354</v>
      </c>
      <c r="B72" s="83" t="s">
        <v>355</v>
      </c>
      <c r="C72" s="84">
        <v>9688</v>
      </c>
      <c r="D72" s="136">
        <v>9688</v>
      </c>
      <c r="E72" s="89">
        <f t="shared" si="0"/>
        <v>100</v>
      </c>
    </row>
    <row r="73" spans="1:5" ht="56.25">
      <c r="A73" s="72" t="s">
        <v>356</v>
      </c>
      <c r="B73" s="83" t="s">
        <v>357</v>
      </c>
      <c r="C73" s="84">
        <v>9688</v>
      </c>
      <c r="D73" s="136">
        <v>9688</v>
      </c>
      <c r="E73" s="89">
        <f t="shared" si="0"/>
        <v>100</v>
      </c>
    </row>
    <row r="74" spans="1:5">
      <c r="A74" s="72" t="s">
        <v>358</v>
      </c>
      <c r="B74" s="83" t="s">
        <v>359</v>
      </c>
      <c r="C74" s="84">
        <v>318.7</v>
      </c>
      <c r="D74" s="136">
        <v>318.7</v>
      </c>
      <c r="E74" s="89">
        <f t="shared" si="0"/>
        <v>100</v>
      </c>
    </row>
    <row r="75" spans="1:5">
      <c r="A75" s="72" t="s">
        <v>360</v>
      </c>
      <c r="B75" s="83" t="s">
        <v>361</v>
      </c>
      <c r="C75" s="84">
        <v>318.7</v>
      </c>
      <c r="D75" s="136">
        <v>318.7</v>
      </c>
      <c r="E75" s="89">
        <f t="shared" ref="E75:E89" si="1">D75*100/C75</f>
        <v>100</v>
      </c>
    </row>
    <row r="76" spans="1:5" ht="37.5">
      <c r="A76" s="72" t="s">
        <v>362</v>
      </c>
      <c r="B76" s="83" t="s">
        <v>363</v>
      </c>
      <c r="C76" s="84">
        <v>18238.5</v>
      </c>
      <c r="D76" s="136">
        <v>18237.8</v>
      </c>
      <c r="E76" s="89">
        <f t="shared" si="1"/>
        <v>99.996161965073881</v>
      </c>
    </row>
    <row r="77" spans="1:5">
      <c r="A77" s="72" t="s">
        <v>364</v>
      </c>
      <c r="B77" s="83" t="s">
        <v>365</v>
      </c>
      <c r="C77" s="84">
        <v>18238.5</v>
      </c>
      <c r="D77" s="136">
        <v>18237.8</v>
      </c>
      <c r="E77" s="89">
        <f t="shared" si="1"/>
        <v>99.996161965073881</v>
      </c>
    </row>
    <row r="78" spans="1:5">
      <c r="A78" s="72" t="s">
        <v>366</v>
      </c>
      <c r="B78" s="83" t="s">
        <v>367</v>
      </c>
      <c r="C78" s="84">
        <v>18238.5</v>
      </c>
      <c r="D78" s="136">
        <v>18237.8</v>
      </c>
      <c r="E78" s="89">
        <f t="shared" si="1"/>
        <v>99.996161965073881</v>
      </c>
    </row>
    <row r="79" spans="1:5" ht="37.5">
      <c r="A79" s="72" t="s">
        <v>368</v>
      </c>
      <c r="B79" s="83" t="s">
        <v>369</v>
      </c>
      <c r="C79" s="84">
        <v>498.2</v>
      </c>
      <c r="D79" s="136">
        <v>498.2</v>
      </c>
      <c r="E79" s="89">
        <f t="shared" si="1"/>
        <v>100</v>
      </c>
    </row>
    <row r="80" spans="1:5" ht="56.25">
      <c r="A80" s="72" t="s">
        <v>370</v>
      </c>
      <c r="B80" s="83" t="s">
        <v>371</v>
      </c>
      <c r="C80" s="84">
        <v>7.6</v>
      </c>
      <c r="D80" s="136">
        <v>7.6</v>
      </c>
      <c r="E80" s="89">
        <f t="shared" si="1"/>
        <v>100</v>
      </c>
    </row>
    <row r="81" spans="1:5" ht="56.25">
      <c r="A81" s="72" t="s">
        <v>78</v>
      </c>
      <c r="B81" s="83" t="s">
        <v>372</v>
      </c>
      <c r="C81" s="84">
        <v>7.6</v>
      </c>
      <c r="D81" s="136">
        <v>7.6</v>
      </c>
      <c r="E81" s="89">
        <f t="shared" si="1"/>
        <v>100</v>
      </c>
    </row>
    <row r="82" spans="1:5" ht="56.25">
      <c r="A82" s="72" t="s">
        <v>373</v>
      </c>
      <c r="B82" s="83" t="s">
        <v>374</v>
      </c>
      <c r="C82" s="84">
        <v>490.6</v>
      </c>
      <c r="D82" s="136">
        <v>490.6</v>
      </c>
      <c r="E82" s="89">
        <f t="shared" si="1"/>
        <v>100</v>
      </c>
    </row>
    <row r="83" spans="1:5" ht="56.25">
      <c r="A83" s="72" t="s">
        <v>77</v>
      </c>
      <c r="B83" s="83" t="s">
        <v>375</v>
      </c>
      <c r="C83" s="84">
        <v>490.6</v>
      </c>
      <c r="D83" s="136">
        <v>490.6</v>
      </c>
      <c r="E83" s="89">
        <f t="shared" si="1"/>
        <v>100</v>
      </c>
    </row>
    <row r="84" spans="1:5">
      <c r="A84" s="72" t="s">
        <v>376</v>
      </c>
      <c r="B84" s="83" t="s">
        <v>377</v>
      </c>
      <c r="C84" s="84">
        <v>2019.2</v>
      </c>
      <c r="D84" s="136">
        <v>2019.1</v>
      </c>
      <c r="E84" s="89">
        <f t="shared" si="1"/>
        <v>99.99504754358162</v>
      </c>
    </row>
    <row r="85" spans="1:5" ht="37.5">
      <c r="A85" s="72" t="s">
        <v>378</v>
      </c>
      <c r="B85" s="83" t="s">
        <v>379</v>
      </c>
      <c r="C85" s="84">
        <v>2019.2</v>
      </c>
      <c r="D85" s="136">
        <v>2019.1</v>
      </c>
      <c r="E85" s="89">
        <f t="shared" si="1"/>
        <v>99.99504754358162</v>
      </c>
    </row>
    <row r="86" spans="1:5" ht="37.5">
      <c r="A86" s="72" t="s">
        <v>380</v>
      </c>
      <c r="B86" s="83" t="s">
        <v>381</v>
      </c>
      <c r="C86" s="84">
        <v>2019.2</v>
      </c>
      <c r="D86" s="136">
        <v>2019.1</v>
      </c>
      <c r="E86" s="89">
        <f t="shared" si="1"/>
        <v>99.99504754358162</v>
      </c>
    </row>
    <row r="87" spans="1:5">
      <c r="A87" s="72" t="s">
        <v>382</v>
      </c>
      <c r="B87" s="83" t="s">
        <v>383</v>
      </c>
      <c r="C87" s="84">
        <v>371.8</v>
      </c>
      <c r="D87" s="136">
        <v>371.8</v>
      </c>
      <c r="E87" s="89">
        <f t="shared" si="1"/>
        <v>100</v>
      </c>
    </row>
    <row r="88" spans="1:5" ht="37.5">
      <c r="A88" s="72" t="s">
        <v>124</v>
      </c>
      <c r="B88" s="83" t="s">
        <v>384</v>
      </c>
      <c r="C88" s="84">
        <v>371.8</v>
      </c>
      <c r="D88" s="136">
        <v>371.8</v>
      </c>
      <c r="E88" s="89">
        <f t="shared" si="1"/>
        <v>100</v>
      </c>
    </row>
    <row r="89" spans="1:5" ht="38.25" thickBot="1">
      <c r="A89" s="72" t="s">
        <v>124</v>
      </c>
      <c r="B89" s="83" t="s">
        <v>385</v>
      </c>
      <c r="C89" s="84">
        <v>371.8</v>
      </c>
      <c r="D89" s="136">
        <v>371.8</v>
      </c>
      <c r="E89" s="89">
        <f t="shared" si="1"/>
        <v>100</v>
      </c>
    </row>
    <row r="90" spans="1:5">
      <c r="A90" s="86"/>
      <c r="B90" s="87"/>
      <c r="C90" s="88"/>
      <c r="D90" s="88"/>
      <c r="E90" s="88"/>
    </row>
    <row r="91" spans="1:5">
      <c r="A91" s="43" t="s">
        <v>7</v>
      </c>
      <c r="B91" s="43"/>
      <c r="C91" s="43"/>
      <c r="D91" s="43"/>
      <c r="E91" s="43"/>
    </row>
    <row r="92" spans="1:5">
      <c r="A92" s="29" t="s">
        <v>8</v>
      </c>
      <c r="B92" s="29"/>
      <c r="C92" s="30"/>
      <c r="D92" s="10"/>
      <c r="E92" s="101" t="s">
        <v>125</v>
      </c>
    </row>
  </sheetData>
  <mergeCells count="1">
    <mergeCell ref="A6:E6"/>
  </mergeCells>
  <pageMargins left="1.1811023622047245" right="0.39370078740157483" top="0.78740157480314965" bottom="0.78740157480314965" header="0.31496062992125984" footer="0.31496062992125984"/>
  <pageSetup paperSize="9" scale="55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6"/>
  <sheetViews>
    <sheetView topLeftCell="A85" zoomScale="75" zoomScaleNormal="75" workbookViewId="0">
      <selection activeCell="K89" sqref="K89"/>
    </sheetView>
  </sheetViews>
  <sheetFormatPr defaultRowHeight="18.75"/>
  <cols>
    <col min="1" max="1" width="5.7109375" style="14" customWidth="1"/>
    <col min="2" max="2" width="42.42578125" style="16" customWidth="1"/>
    <col min="3" max="5" width="6.42578125" style="16" customWidth="1"/>
    <col min="6" max="6" width="21.85546875" style="16" customWidth="1"/>
    <col min="7" max="7" width="6.42578125" style="16" customWidth="1"/>
    <col min="8" max="8" width="18.85546875" style="8" customWidth="1"/>
    <col min="9" max="9" width="15.85546875" style="1" customWidth="1"/>
    <col min="10" max="10" width="16.28515625" style="1" customWidth="1"/>
    <col min="11" max="16384" width="9.140625" style="1"/>
  </cols>
  <sheetData>
    <row r="1" spans="1:10" s="6" customFormat="1" ht="27" customHeight="1">
      <c r="B1" s="7"/>
      <c r="C1" s="7"/>
      <c r="D1" s="13"/>
      <c r="E1" s="13"/>
      <c r="F1" s="13"/>
      <c r="G1" s="2" t="s">
        <v>9</v>
      </c>
      <c r="H1" s="2"/>
      <c r="I1" s="2"/>
      <c r="J1" s="2"/>
    </row>
    <row r="2" spans="1:10" s="6" customFormat="1" ht="19.5" customHeight="1">
      <c r="B2" s="7"/>
      <c r="C2" s="7"/>
      <c r="D2" s="7"/>
      <c r="E2" s="7"/>
      <c r="F2" s="7"/>
      <c r="G2" s="2" t="s">
        <v>3</v>
      </c>
      <c r="H2" s="2"/>
      <c r="I2" s="2"/>
      <c r="J2" s="2"/>
    </row>
    <row r="3" spans="1:10" s="6" customFormat="1" ht="17.25" customHeight="1">
      <c r="B3" s="7"/>
      <c r="C3" s="7"/>
      <c r="D3" s="13"/>
      <c r="E3" s="13"/>
      <c r="F3" s="13"/>
      <c r="G3" s="2" t="s">
        <v>4</v>
      </c>
      <c r="H3" s="2"/>
      <c r="I3" s="2"/>
      <c r="J3" s="2"/>
    </row>
    <row r="4" spans="1:10">
      <c r="B4" s="31"/>
      <c r="C4" s="31"/>
      <c r="D4" s="31"/>
      <c r="E4" s="31"/>
      <c r="F4" s="31"/>
      <c r="G4" s="2" t="s">
        <v>475</v>
      </c>
      <c r="H4" s="2"/>
      <c r="I4" s="2"/>
      <c r="J4" s="2"/>
    </row>
    <row r="5" spans="1:10">
      <c r="B5" s="9"/>
      <c r="C5" s="9"/>
      <c r="D5" s="9"/>
      <c r="E5" s="9"/>
      <c r="F5" s="9"/>
      <c r="G5" s="9"/>
      <c r="H5" s="2"/>
      <c r="I5" s="2"/>
      <c r="J5" s="2"/>
    </row>
    <row r="6" spans="1:10" s="6" customFormat="1" ht="36" customHeight="1">
      <c r="A6" s="142" t="s">
        <v>388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9.5" customHeight="1">
      <c r="B7" s="9"/>
      <c r="C7" s="9"/>
      <c r="D7" s="9"/>
      <c r="E7" s="9"/>
      <c r="F7" s="9"/>
      <c r="G7" s="9"/>
      <c r="J7" s="1" t="s">
        <v>60</v>
      </c>
    </row>
    <row r="8" spans="1:10" ht="18" customHeight="1">
      <c r="A8" s="145" t="s">
        <v>59</v>
      </c>
      <c r="B8" s="144" t="s">
        <v>203</v>
      </c>
      <c r="C8" s="144" t="s">
        <v>13</v>
      </c>
      <c r="D8" s="146" t="s">
        <v>14</v>
      </c>
      <c r="E8" s="146" t="s">
        <v>15</v>
      </c>
      <c r="F8" s="146" t="s">
        <v>16</v>
      </c>
      <c r="G8" s="144" t="s">
        <v>17</v>
      </c>
      <c r="H8" s="143" t="s">
        <v>455</v>
      </c>
      <c r="I8" s="140" t="s">
        <v>183</v>
      </c>
      <c r="J8" s="140" t="s">
        <v>5</v>
      </c>
    </row>
    <row r="9" spans="1:10" ht="229.5" customHeight="1">
      <c r="A9" s="145"/>
      <c r="B9" s="144"/>
      <c r="C9" s="144"/>
      <c r="D9" s="146"/>
      <c r="E9" s="146"/>
      <c r="F9" s="146"/>
      <c r="G9" s="144"/>
      <c r="H9" s="143"/>
      <c r="I9" s="141"/>
      <c r="J9" s="141"/>
    </row>
    <row r="10" spans="1:10" ht="17.25" customHeight="1">
      <c r="A10" s="17">
        <v>1</v>
      </c>
      <c r="B10" s="18">
        <v>2</v>
      </c>
      <c r="C10" s="18">
        <v>3</v>
      </c>
      <c r="D10" s="19" t="s">
        <v>18</v>
      </c>
      <c r="E10" s="19" t="s">
        <v>11</v>
      </c>
      <c r="F10" s="19" t="s">
        <v>19</v>
      </c>
      <c r="G10" s="18">
        <v>7</v>
      </c>
      <c r="H10" s="20">
        <v>8</v>
      </c>
      <c r="I10" s="17">
        <v>9</v>
      </c>
      <c r="J10" s="17">
        <v>10</v>
      </c>
    </row>
    <row r="11" spans="1:10" s="21" customFormat="1">
      <c r="A11" s="26"/>
      <c r="B11" s="22" t="s">
        <v>61</v>
      </c>
      <c r="C11" s="22"/>
      <c r="D11" s="44"/>
      <c r="E11" s="44"/>
      <c r="F11" s="44"/>
      <c r="G11" s="22"/>
      <c r="H11" s="108">
        <f>H12+H20</f>
        <v>74410.099999999991</v>
      </c>
      <c r="I11" s="108">
        <f>I12+I20</f>
        <v>73887.599999999991</v>
      </c>
      <c r="J11" s="73">
        <f>I11*100/H11</f>
        <v>99.297810377892247</v>
      </c>
    </row>
    <row r="12" spans="1:10" s="21" customFormat="1" ht="60.75" customHeight="1">
      <c r="A12" s="26"/>
      <c r="B12" s="22" t="s">
        <v>20</v>
      </c>
      <c r="C12" s="22">
        <v>991</v>
      </c>
      <c r="D12" s="44"/>
      <c r="E12" s="44"/>
      <c r="F12" s="44"/>
      <c r="G12" s="22"/>
      <c r="H12" s="108">
        <f>H13</f>
        <v>78</v>
      </c>
      <c r="I12" s="108">
        <f>H12</f>
        <v>78</v>
      </c>
      <c r="J12" s="73">
        <f>I12*100/H12</f>
        <v>100</v>
      </c>
    </row>
    <row r="13" spans="1:10" s="21" customFormat="1" ht="24" customHeight="1">
      <c r="A13" s="26">
        <v>1</v>
      </c>
      <c r="B13" s="22" t="s">
        <v>21</v>
      </c>
      <c r="C13" s="22">
        <v>991</v>
      </c>
      <c r="D13" s="44" t="s">
        <v>22</v>
      </c>
      <c r="E13" s="44" t="s">
        <v>23</v>
      </c>
      <c r="F13" s="44"/>
      <c r="G13" s="22"/>
      <c r="H13" s="108">
        <f>H19</f>
        <v>78</v>
      </c>
      <c r="I13" s="108">
        <f t="shared" ref="I13:I70" si="0">H13</f>
        <v>78</v>
      </c>
      <c r="J13" s="73">
        <f t="shared" ref="J13:J70" si="1">I13*100/H13</f>
        <v>100</v>
      </c>
    </row>
    <row r="14" spans="1:10" s="21" customFormat="1" ht="93.75">
      <c r="A14" s="15"/>
      <c r="B14" s="5" t="s">
        <v>24</v>
      </c>
      <c r="C14" s="24">
        <v>991</v>
      </c>
      <c r="D14" s="45" t="s">
        <v>22</v>
      </c>
      <c r="E14" s="45" t="s">
        <v>25</v>
      </c>
      <c r="F14" s="45"/>
      <c r="G14" s="45"/>
      <c r="H14" s="100">
        <f>H19</f>
        <v>78</v>
      </c>
      <c r="I14" s="100">
        <f t="shared" si="0"/>
        <v>78</v>
      </c>
      <c r="J14" s="74">
        <f t="shared" si="1"/>
        <v>100</v>
      </c>
    </row>
    <row r="15" spans="1:10" s="21" customFormat="1" ht="60.75" customHeight="1">
      <c r="A15" s="15"/>
      <c r="B15" s="5" t="s">
        <v>126</v>
      </c>
      <c r="C15" s="24">
        <v>991</v>
      </c>
      <c r="D15" s="45" t="s">
        <v>22</v>
      </c>
      <c r="E15" s="45" t="s">
        <v>25</v>
      </c>
      <c r="F15" s="51" t="s">
        <v>127</v>
      </c>
      <c r="G15" s="45"/>
      <c r="H15" s="100">
        <f>H19</f>
        <v>78</v>
      </c>
      <c r="I15" s="100">
        <f t="shared" si="0"/>
        <v>78</v>
      </c>
      <c r="J15" s="74">
        <f t="shared" si="1"/>
        <v>100</v>
      </c>
    </row>
    <row r="16" spans="1:10" s="21" customFormat="1" ht="56.25">
      <c r="A16" s="15"/>
      <c r="B16" s="96" t="s">
        <v>389</v>
      </c>
      <c r="C16" s="24">
        <v>991</v>
      </c>
      <c r="D16" s="45" t="s">
        <v>22</v>
      </c>
      <c r="E16" s="45" t="s">
        <v>25</v>
      </c>
      <c r="F16" s="51" t="s">
        <v>128</v>
      </c>
      <c r="G16" s="45"/>
      <c r="H16" s="100">
        <f>H19</f>
        <v>78</v>
      </c>
      <c r="I16" s="100">
        <f t="shared" si="0"/>
        <v>78</v>
      </c>
      <c r="J16" s="74">
        <f t="shared" si="1"/>
        <v>100</v>
      </c>
    </row>
    <row r="17" spans="1:10" s="21" customFormat="1" ht="75">
      <c r="A17" s="15"/>
      <c r="B17" s="96" t="s">
        <v>390</v>
      </c>
      <c r="C17" s="24">
        <v>991</v>
      </c>
      <c r="D17" s="45" t="s">
        <v>22</v>
      </c>
      <c r="E17" s="45" t="s">
        <v>25</v>
      </c>
      <c r="F17" s="51" t="s">
        <v>129</v>
      </c>
      <c r="G17" s="45"/>
      <c r="H17" s="100">
        <f>H19</f>
        <v>78</v>
      </c>
      <c r="I17" s="100">
        <f t="shared" si="0"/>
        <v>78</v>
      </c>
      <c r="J17" s="74">
        <f t="shared" si="1"/>
        <v>100</v>
      </c>
    </row>
    <row r="18" spans="1:10" s="21" customFormat="1" ht="62.25" customHeight="1">
      <c r="A18" s="15"/>
      <c r="B18" s="5" t="s">
        <v>204</v>
      </c>
      <c r="C18" s="24">
        <v>991</v>
      </c>
      <c r="D18" s="45" t="s">
        <v>22</v>
      </c>
      <c r="E18" s="45" t="s">
        <v>25</v>
      </c>
      <c r="F18" s="51" t="s">
        <v>205</v>
      </c>
      <c r="G18" s="45"/>
      <c r="H18" s="100">
        <f>H19</f>
        <v>78</v>
      </c>
      <c r="I18" s="100">
        <f t="shared" si="0"/>
        <v>78</v>
      </c>
      <c r="J18" s="74">
        <f t="shared" si="1"/>
        <v>100</v>
      </c>
    </row>
    <row r="19" spans="1:10" s="21" customFormat="1">
      <c r="A19" s="15"/>
      <c r="B19" s="5" t="s">
        <v>79</v>
      </c>
      <c r="C19" s="24">
        <v>991</v>
      </c>
      <c r="D19" s="45" t="s">
        <v>22</v>
      </c>
      <c r="E19" s="45" t="s">
        <v>25</v>
      </c>
      <c r="F19" s="51" t="s">
        <v>205</v>
      </c>
      <c r="G19" s="45" t="s">
        <v>80</v>
      </c>
      <c r="H19" s="100">
        <v>78</v>
      </c>
      <c r="I19" s="100">
        <f t="shared" si="0"/>
        <v>78</v>
      </c>
      <c r="J19" s="74">
        <f t="shared" si="1"/>
        <v>100</v>
      </c>
    </row>
    <row r="20" spans="1:10" s="23" customFormat="1" ht="62.25" customHeight="1">
      <c r="A20" s="26"/>
      <c r="B20" s="22" t="s">
        <v>12</v>
      </c>
      <c r="C20" s="22">
        <v>992</v>
      </c>
      <c r="D20" s="44"/>
      <c r="E20" s="44"/>
      <c r="F20" s="44"/>
      <c r="G20" s="22"/>
      <c r="H20" s="108">
        <f>H21+H65+H71+H78+H92+H120+H139+H158+H171+H178</f>
        <v>74332.099999999991</v>
      </c>
      <c r="I20" s="108">
        <f>I21+I65+I71+I78+I92+I120+I139+I158+I171+I178</f>
        <v>73809.599999999991</v>
      </c>
      <c r="J20" s="73">
        <f t="shared" si="1"/>
        <v>99.297073538888313</v>
      </c>
    </row>
    <row r="21" spans="1:10" s="23" customFormat="1" ht="24" customHeight="1">
      <c r="A21" s="26">
        <v>1</v>
      </c>
      <c r="B21" s="22" t="s">
        <v>21</v>
      </c>
      <c r="C21" s="22">
        <v>992</v>
      </c>
      <c r="D21" s="44" t="s">
        <v>22</v>
      </c>
      <c r="E21" s="44" t="s">
        <v>23</v>
      </c>
      <c r="F21" s="44"/>
      <c r="G21" s="22"/>
      <c r="H21" s="108">
        <f>H22+H27+H43+H38</f>
        <v>15711.599999999999</v>
      </c>
      <c r="I21" s="108">
        <f>I22+I27+I43+I38</f>
        <v>15651.3</v>
      </c>
      <c r="J21" s="73">
        <f t="shared" si="1"/>
        <v>99.616207133582833</v>
      </c>
    </row>
    <row r="22" spans="1:10" s="23" customFormat="1" ht="75">
      <c r="A22" s="15"/>
      <c r="B22" s="25" t="s">
        <v>27</v>
      </c>
      <c r="C22" s="25">
        <v>992</v>
      </c>
      <c r="D22" s="47" t="s">
        <v>22</v>
      </c>
      <c r="E22" s="47" t="s">
        <v>28</v>
      </c>
      <c r="F22" s="47"/>
      <c r="G22" s="24"/>
      <c r="H22" s="100">
        <f>H23</f>
        <v>848.8</v>
      </c>
      <c r="I22" s="100">
        <f t="shared" si="0"/>
        <v>848.8</v>
      </c>
      <c r="J22" s="74">
        <f t="shared" si="1"/>
        <v>100</v>
      </c>
    </row>
    <row r="23" spans="1:10" s="23" customFormat="1" ht="100.5" customHeight="1">
      <c r="A23" s="15"/>
      <c r="B23" s="5" t="s">
        <v>391</v>
      </c>
      <c r="C23" s="24">
        <v>991</v>
      </c>
      <c r="D23" s="45" t="s">
        <v>22</v>
      </c>
      <c r="E23" s="45" t="s">
        <v>28</v>
      </c>
      <c r="F23" s="51" t="s">
        <v>127</v>
      </c>
      <c r="G23" s="24"/>
      <c r="H23" s="100">
        <f>H24</f>
        <v>848.8</v>
      </c>
      <c r="I23" s="100">
        <f t="shared" si="0"/>
        <v>848.8</v>
      </c>
      <c r="J23" s="74">
        <f t="shared" si="1"/>
        <v>100</v>
      </c>
    </row>
    <row r="24" spans="1:10" s="23" customFormat="1" ht="56.25">
      <c r="A24" s="15"/>
      <c r="B24" s="5" t="s">
        <v>392</v>
      </c>
      <c r="C24" s="5">
        <v>992</v>
      </c>
      <c r="D24" s="47" t="s">
        <v>22</v>
      </c>
      <c r="E24" s="47" t="s">
        <v>28</v>
      </c>
      <c r="F24" s="51" t="s">
        <v>130</v>
      </c>
      <c r="G24" s="24"/>
      <c r="H24" s="100">
        <f>H25</f>
        <v>848.8</v>
      </c>
      <c r="I24" s="100">
        <f t="shared" si="0"/>
        <v>848.8</v>
      </c>
      <c r="J24" s="74">
        <f t="shared" si="1"/>
        <v>100</v>
      </c>
    </row>
    <row r="25" spans="1:10" s="23" customFormat="1" ht="42" customHeight="1">
      <c r="A25" s="15"/>
      <c r="B25" s="5" t="s">
        <v>26</v>
      </c>
      <c r="C25" s="24">
        <v>992</v>
      </c>
      <c r="D25" s="47" t="s">
        <v>22</v>
      </c>
      <c r="E25" s="47" t="s">
        <v>28</v>
      </c>
      <c r="F25" s="51" t="s">
        <v>131</v>
      </c>
      <c r="G25" s="47"/>
      <c r="H25" s="100">
        <f>H26</f>
        <v>848.8</v>
      </c>
      <c r="I25" s="100">
        <f t="shared" si="0"/>
        <v>848.8</v>
      </c>
      <c r="J25" s="74">
        <f t="shared" si="1"/>
        <v>100</v>
      </c>
    </row>
    <row r="26" spans="1:10" s="21" customFormat="1" ht="138" customHeight="1">
      <c r="A26" s="15"/>
      <c r="B26" s="5" t="s">
        <v>81</v>
      </c>
      <c r="C26" s="24">
        <v>992</v>
      </c>
      <c r="D26" s="47" t="s">
        <v>22</v>
      </c>
      <c r="E26" s="47" t="s">
        <v>28</v>
      </c>
      <c r="F26" s="51" t="s">
        <v>131</v>
      </c>
      <c r="G26" s="47" t="s">
        <v>82</v>
      </c>
      <c r="H26" s="100">
        <v>848.8</v>
      </c>
      <c r="I26" s="100">
        <f t="shared" si="0"/>
        <v>848.8</v>
      </c>
      <c r="J26" s="74">
        <f t="shared" si="1"/>
        <v>100</v>
      </c>
    </row>
    <row r="27" spans="1:10" s="21" customFormat="1" ht="98.25" customHeight="1">
      <c r="A27" s="15"/>
      <c r="B27" s="24" t="s">
        <v>29</v>
      </c>
      <c r="C27" s="24">
        <v>992</v>
      </c>
      <c r="D27" s="47" t="s">
        <v>22</v>
      </c>
      <c r="E27" s="47" t="s">
        <v>30</v>
      </c>
      <c r="F27" s="47"/>
      <c r="G27" s="24"/>
      <c r="H27" s="100">
        <f>H28</f>
        <v>6986.5</v>
      </c>
      <c r="I27" s="100">
        <f>I28</f>
        <v>6954.5</v>
      </c>
      <c r="J27" s="74">
        <f t="shared" si="1"/>
        <v>99.54197380662707</v>
      </c>
    </row>
    <row r="28" spans="1:10" s="21" customFormat="1" ht="101.25" customHeight="1">
      <c r="A28" s="15"/>
      <c r="B28" s="24" t="s">
        <v>391</v>
      </c>
      <c r="C28" s="25">
        <v>992</v>
      </c>
      <c r="D28" s="47" t="s">
        <v>22</v>
      </c>
      <c r="E28" s="47" t="s">
        <v>30</v>
      </c>
      <c r="F28" s="51" t="s">
        <v>127</v>
      </c>
      <c r="G28" s="24"/>
      <c r="H28" s="100">
        <f>H29</f>
        <v>6986.5</v>
      </c>
      <c r="I28" s="100">
        <f>I29</f>
        <v>6954.5</v>
      </c>
      <c r="J28" s="74">
        <f t="shared" si="1"/>
        <v>99.54197380662707</v>
      </c>
    </row>
    <row r="29" spans="1:10" s="21" customFormat="1" ht="56.25">
      <c r="A29" s="15"/>
      <c r="B29" s="5" t="s">
        <v>132</v>
      </c>
      <c r="C29" s="24">
        <v>992</v>
      </c>
      <c r="D29" s="45" t="s">
        <v>22</v>
      </c>
      <c r="E29" s="45" t="s">
        <v>30</v>
      </c>
      <c r="F29" s="51" t="s">
        <v>133</v>
      </c>
      <c r="G29" s="45"/>
      <c r="H29" s="100">
        <f>H30+H36+H34</f>
        <v>6986.5</v>
      </c>
      <c r="I29" s="100">
        <f>I30+I36+I34</f>
        <v>6954.5</v>
      </c>
      <c r="J29" s="74">
        <f t="shared" si="1"/>
        <v>99.54197380662707</v>
      </c>
    </row>
    <row r="30" spans="1:10" s="21" customFormat="1" ht="47.25" customHeight="1">
      <c r="A30" s="15"/>
      <c r="B30" s="5" t="s">
        <v>26</v>
      </c>
      <c r="C30" s="5">
        <v>992</v>
      </c>
      <c r="D30" s="45" t="s">
        <v>22</v>
      </c>
      <c r="E30" s="45" t="s">
        <v>30</v>
      </c>
      <c r="F30" s="51" t="s">
        <v>134</v>
      </c>
      <c r="G30" s="45"/>
      <c r="H30" s="100">
        <f>SUM(H31:H33)</f>
        <v>6901.9</v>
      </c>
      <c r="I30" s="100">
        <f>SUM(I31:I33)</f>
        <v>6869.9</v>
      </c>
      <c r="J30" s="74">
        <f t="shared" si="1"/>
        <v>99.53635955316652</v>
      </c>
    </row>
    <row r="31" spans="1:10" s="21" customFormat="1" ht="138" customHeight="1">
      <c r="A31" s="15"/>
      <c r="B31" s="5" t="s">
        <v>81</v>
      </c>
      <c r="C31" s="5">
        <v>992</v>
      </c>
      <c r="D31" s="45" t="s">
        <v>22</v>
      </c>
      <c r="E31" s="45" t="s">
        <v>30</v>
      </c>
      <c r="F31" s="51" t="s">
        <v>134</v>
      </c>
      <c r="G31" s="45" t="s">
        <v>82</v>
      </c>
      <c r="H31" s="100">
        <v>6216.1</v>
      </c>
      <c r="I31" s="100">
        <v>6216</v>
      </c>
      <c r="J31" s="74">
        <f t="shared" si="1"/>
        <v>99.99839127427164</v>
      </c>
    </row>
    <row r="32" spans="1:10" s="21" customFormat="1" ht="63.75" customHeight="1">
      <c r="A32" s="15"/>
      <c r="B32" s="25" t="s">
        <v>206</v>
      </c>
      <c r="C32" s="5">
        <v>992</v>
      </c>
      <c r="D32" s="45" t="s">
        <v>22</v>
      </c>
      <c r="E32" s="45" t="s">
        <v>30</v>
      </c>
      <c r="F32" s="15" t="s">
        <v>134</v>
      </c>
      <c r="G32" s="45" t="s">
        <v>84</v>
      </c>
      <c r="H32" s="100">
        <v>650.4</v>
      </c>
      <c r="I32" s="100">
        <v>618.5</v>
      </c>
      <c r="J32" s="74">
        <f t="shared" si="1"/>
        <v>95.095325953259533</v>
      </c>
    </row>
    <row r="33" spans="1:10" s="21" customFormat="1">
      <c r="A33" s="15"/>
      <c r="B33" s="25" t="s">
        <v>85</v>
      </c>
      <c r="C33" s="5">
        <v>992</v>
      </c>
      <c r="D33" s="45" t="s">
        <v>22</v>
      </c>
      <c r="E33" s="45" t="s">
        <v>30</v>
      </c>
      <c r="F33" s="15" t="s">
        <v>134</v>
      </c>
      <c r="G33" s="45" t="s">
        <v>86</v>
      </c>
      <c r="H33" s="100">
        <v>35.4</v>
      </c>
      <c r="I33" s="100">
        <f t="shared" si="0"/>
        <v>35.4</v>
      </c>
      <c r="J33" s="74">
        <f t="shared" si="1"/>
        <v>100</v>
      </c>
    </row>
    <row r="34" spans="1:10" s="21" customFormat="1" ht="56.25">
      <c r="A34" s="15"/>
      <c r="B34" s="25" t="s">
        <v>207</v>
      </c>
      <c r="C34" s="5">
        <v>992</v>
      </c>
      <c r="D34" s="45" t="s">
        <v>22</v>
      </c>
      <c r="E34" s="45" t="s">
        <v>30</v>
      </c>
      <c r="F34" s="15" t="s">
        <v>208</v>
      </c>
      <c r="G34" s="45"/>
      <c r="H34" s="100">
        <v>77</v>
      </c>
      <c r="I34" s="100">
        <f t="shared" si="0"/>
        <v>77</v>
      </c>
      <c r="J34" s="74">
        <f t="shared" si="1"/>
        <v>100</v>
      </c>
    </row>
    <row r="35" spans="1:10" s="21" customFormat="1">
      <c r="A35" s="15"/>
      <c r="B35" s="5" t="s">
        <v>79</v>
      </c>
      <c r="C35" s="5">
        <v>992</v>
      </c>
      <c r="D35" s="45" t="s">
        <v>22</v>
      </c>
      <c r="E35" s="45" t="s">
        <v>30</v>
      </c>
      <c r="F35" s="15" t="s">
        <v>208</v>
      </c>
      <c r="G35" s="45" t="s">
        <v>80</v>
      </c>
      <c r="H35" s="100">
        <v>77</v>
      </c>
      <c r="I35" s="100">
        <f t="shared" si="0"/>
        <v>77</v>
      </c>
      <c r="J35" s="74">
        <f t="shared" si="1"/>
        <v>100</v>
      </c>
    </row>
    <row r="36" spans="1:10" s="21" customFormat="1" ht="93.75">
      <c r="A36" s="15"/>
      <c r="B36" s="96" t="s">
        <v>393</v>
      </c>
      <c r="C36" s="25">
        <v>992</v>
      </c>
      <c r="D36" s="45" t="s">
        <v>22</v>
      </c>
      <c r="E36" s="45" t="s">
        <v>30</v>
      </c>
      <c r="F36" s="15" t="s">
        <v>135</v>
      </c>
      <c r="G36" s="45"/>
      <c r="H36" s="100">
        <v>7.6</v>
      </c>
      <c r="I36" s="100">
        <f t="shared" si="0"/>
        <v>7.6</v>
      </c>
      <c r="J36" s="74">
        <f t="shared" si="1"/>
        <v>100</v>
      </c>
    </row>
    <row r="37" spans="1:10" s="21" customFormat="1" ht="63" customHeight="1">
      <c r="A37" s="15"/>
      <c r="B37" s="25" t="s">
        <v>206</v>
      </c>
      <c r="C37" s="24">
        <v>992</v>
      </c>
      <c r="D37" s="45" t="s">
        <v>22</v>
      </c>
      <c r="E37" s="45" t="s">
        <v>30</v>
      </c>
      <c r="F37" s="15" t="s">
        <v>135</v>
      </c>
      <c r="G37" s="45" t="s">
        <v>84</v>
      </c>
      <c r="H37" s="100">
        <v>7.6</v>
      </c>
      <c r="I37" s="100">
        <f t="shared" si="0"/>
        <v>7.6</v>
      </c>
      <c r="J37" s="74">
        <f t="shared" si="1"/>
        <v>100</v>
      </c>
    </row>
    <row r="38" spans="1:10" s="21" customFormat="1" ht="37.5">
      <c r="A38" s="15"/>
      <c r="B38" s="25" t="s">
        <v>394</v>
      </c>
      <c r="C38" s="24">
        <v>992</v>
      </c>
      <c r="D38" s="45" t="s">
        <v>22</v>
      </c>
      <c r="E38" s="45" t="s">
        <v>31</v>
      </c>
      <c r="F38" s="51"/>
      <c r="G38" s="45"/>
      <c r="H38" s="100">
        <f>H39</f>
        <v>678.3</v>
      </c>
      <c r="I38" s="100">
        <f t="shared" si="0"/>
        <v>678.3</v>
      </c>
      <c r="J38" s="74">
        <f t="shared" si="1"/>
        <v>100</v>
      </c>
    </row>
    <row r="39" spans="1:10" s="21" customFormat="1" ht="97.5" customHeight="1">
      <c r="A39" s="15"/>
      <c r="B39" s="24" t="s">
        <v>391</v>
      </c>
      <c r="C39" s="25">
        <v>992</v>
      </c>
      <c r="D39" s="47" t="s">
        <v>22</v>
      </c>
      <c r="E39" s="47" t="s">
        <v>31</v>
      </c>
      <c r="F39" s="51" t="s">
        <v>127</v>
      </c>
      <c r="G39" s="45"/>
      <c r="H39" s="100">
        <f>H40</f>
        <v>678.3</v>
      </c>
      <c r="I39" s="100">
        <f t="shared" si="0"/>
        <v>678.3</v>
      </c>
      <c r="J39" s="74">
        <f t="shared" si="1"/>
        <v>100</v>
      </c>
    </row>
    <row r="40" spans="1:10" s="21" customFormat="1" ht="44.25" customHeight="1">
      <c r="A40" s="15"/>
      <c r="B40" s="24" t="s">
        <v>395</v>
      </c>
      <c r="C40" s="25">
        <v>992</v>
      </c>
      <c r="D40" s="47" t="s">
        <v>22</v>
      </c>
      <c r="E40" s="47" t="s">
        <v>31</v>
      </c>
      <c r="F40" s="51" t="s">
        <v>396</v>
      </c>
      <c r="G40" s="45"/>
      <c r="H40" s="100">
        <f>H41</f>
        <v>678.3</v>
      </c>
      <c r="I40" s="100">
        <f t="shared" si="0"/>
        <v>678.3</v>
      </c>
      <c r="J40" s="74">
        <f t="shared" si="1"/>
        <v>100</v>
      </c>
    </row>
    <row r="41" spans="1:10" s="21" customFormat="1" ht="61.5" customHeight="1">
      <c r="A41" s="15"/>
      <c r="B41" s="96" t="s">
        <v>397</v>
      </c>
      <c r="C41" s="25">
        <v>992</v>
      </c>
      <c r="D41" s="47" t="s">
        <v>22</v>
      </c>
      <c r="E41" s="47" t="s">
        <v>31</v>
      </c>
      <c r="F41" s="51" t="s">
        <v>398</v>
      </c>
      <c r="G41" s="45"/>
      <c r="H41" s="100">
        <f>H42</f>
        <v>678.3</v>
      </c>
      <c r="I41" s="100">
        <f t="shared" si="0"/>
        <v>678.3</v>
      </c>
      <c r="J41" s="74">
        <f t="shared" si="1"/>
        <v>100</v>
      </c>
    </row>
    <row r="42" spans="1:10" s="21" customFormat="1" ht="21.75" customHeight="1">
      <c r="A42" s="15"/>
      <c r="B42" s="25" t="s">
        <v>85</v>
      </c>
      <c r="C42" s="25">
        <v>992</v>
      </c>
      <c r="D42" s="47" t="s">
        <v>22</v>
      </c>
      <c r="E42" s="47" t="s">
        <v>31</v>
      </c>
      <c r="F42" s="51" t="s">
        <v>398</v>
      </c>
      <c r="G42" s="45" t="s">
        <v>86</v>
      </c>
      <c r="H42" s="100">
        <v>678.3</v>
      </c>
      <c r="I42" s="100">
        <f t="shared" si="0"/>
        <v>678.3</v>
      </c>
      <c r="J42" s="74">
        <f t="shared" si="1"/>
        <v>100</v>
      </c>
    </row>
    <row r="43" spans="1:10" s="21" customFormat="1" ht="39.75" customHeight="1">
      <c r="A43" s="15"/>
      <c r="B43" s="5" t="s">
        <v>32</v>
      </c>
      <c r="C43" s="24">
        <v>992</v>
      </c>
      <c r="D43" s="45" t="s">
        <v>22</v>
      </c>
      <c r="E43" s="45" t="s">
        <v>33</v>
      </c>
      <c r="F43" s="45"/>
      <c r="G43" s="45"/>
      <c r="H43" s="100">
        <f>H44+H49+H54</f>
        <v>7198</v>
      </c>
      <c r="I43" s="100">
        <f>I44+I49+I54</f>
        <v>7169.7</v>
      </c>
      <c r="J43" s="74">
        <f t="shared" si="1"/>
        <v>99.606835232008891</v>
      </c>
    </row>
    <row r="44" spans="1:10" s="21" customFormat="1" ht="93.75">
      <c r="A44" s="15"/>
      <c r="B44" s="5" t="s">
        <v>111</v>
      </c>
      <c r="C44" s="24">
        <v>992</v>
      </c>
      <c r="D44" s="45" t="s">
        <v>22</v>
      </c>
      <c r="E44" s="45" t="s">
        <v>33</v>
      </c>
      <c r="F44" s="15" t="s">
        <v>176</v>
      </c>
      <c r="G44" s="45"/>
      <c r="H44" s="100">
        <f>H45</f>
        <v>106</v>
      </c>
      <c r="I44" s="100">
        <f t="shared" si="0"/>
        <v>106</v>
      </c>
      <c r="J44" s="74">
        <f t="shared" si="1"/>
        <v>100</v>
      </c>
    </row>
    <row r="45" spans="1:10" s="21" customFormat="1" ht="117.75" customHeight="1">
      <c r="A45" s="15"/>
      <c r="B45" s="5" t="s">
        <v>399</v>
      </c>
      <c r="C45" s="24">
        <v>992</v>
      </c>
      <c r="D45" s="45" t="s">
        <v>22</v>
      </c>
      <c r="E45" s="45" t="s">
        <v>33</v>
      </c>
      <c r="F45" s="51" t="s">
        <v>177</v>
      </c>
      <c r="G45" s="45"/>
      <c r="H45" s="100">
        <f>H47</f>
        <v>106</v>
      </c>
      <c r="I45" s="100">
        <f t="shared" si="0"/>
        <v>106</v>
      </c>
      <c r="J45" s="74">
        <f t="shared" si="1"/>
        <v>100</v>
      </c>
    </row>
    <row r="46" spans="1:10" s="21" customFormat="1" ht="76.5" customHeight="1">
      <c r="A46" s="15"/>
      <c r="B46" s="97" t="s">
        <v>400</v>
      </c>
      <c r="C46" s="24">
        <v>992</v>
      </c>
      <c r="D46" s="45" t="s">
        <v>22</v>
      </c>
      <c r="E46" s="45" t="s">
        <v>33</v>
      </c>
      <c r="F46" s="51" t="s">
        <v>401</v>
      </c>
      <c r="G46" s="45"/>
      <c r="H46" s="100">
        <f>H47</f>
        <v>106</v>
      </c>
      <c r="I46" s="100">
        <f t="shared" si="0"/>
        <v>106</v>
      </c>
      <c r="J46" s="74">
        <f t="shared" si="1"/>
        <v>100</v>
      </c>
    </row>
    <row r="47" spans="1:10" s="21" customFormat="1" ht="42" customHeight="1">
      <c r="A47" s="15"/>
      <c r="B47" s="97" t="s">
        <v>112</v>
      </c>
      <c r="C47" s="24">
        <v>992</v>
      </c>
      <c r="D47" s="45" t="s">
        <v>22</v>
      </c>
      <c r="E47" s="45" t="s">
        <v>33</v>
      </c>
      <c r="F47" s="51" t="s">
        <v>402</v>
      </c>
      <c r="G47" s="45"/>
      <c r="H47" s="100">
        <f>H48</f>
        <v>106</v>
      </c>
      <c r="I47" s="100">
        <f t="shared" si="0"/>
        <v>106</v>
      </c>
      <c r="J47" s="74">
        <f t="shared" si="1"/>
        <v>100</v>
      </c>
    </row>
    <row r="48" spans="1:10" s="23" customFormat="1" ht="63" customHeight="1">
      <c r="A48" s="15"/>
      <c r="B48" s="25" t="s">
        <v>206</v>
      </c>
      <c r="C48" s="24">
        <v>992</v>
      </c>
      <c r="D48" s="45" t="s">
        <v>22</v>
      </c>
      <c r="E48" s="45" t="s">
        <v>33</v>
      </c>
      <c r="F48" s="51" t="s">
        <v>402</v>
      </c>
      <c r="G48" s="45" t="s">
        <v>84</v>
      </c>
      <c r="H48" s="100">
        <v>106</v>
      </c>
      <c r="I48" s="100">
        <f t="shared" si="0"/>
        <v>106</v>
      </c>
      <c r="J48" s="74">
        <f t="shared" si="1"/>
        <v>100</v>
      </c>
    </row>
    <row r="49" spans="1:10" s="21" customFormat="1" ht="99.75" customHeight="1">
      <c r="A49" s="15"/>
      <c r="B49" s="5" t="s">
        <v>140</v>
      </c>
      <c r="C49" s="24">
        <v>992</v>
      </c>
      <c r="D49" s="45" t="s">
        <v>22</v>
      </c>
      <c r="E49" s="45" t="s">
        <v>33</v>
      </c>
      <c r="F49" s="45" t="s">
        <v>141</v>
      </c>
      <c r="G49" s="45"/>
      <c r="H49" s="100">
        <f>H51</f>
        <v>616</v>
      </c>
      <c r="I49" s="100">
        <v>599.70000000000005</v>
      </c>
      <c r="J49" s="74">
        <f t="shared" si="1"/>
        <v>97.353896103896119</v>
      </c>
    </row>
    <row r="50" spans="1:10" s="21" customFormat="1" ht="117.75" customHeight="1">
      <c r="A50" s="15"/>
      <c r="B50" s="5" t="s">
        <v>403</v>
      </c>
      <c r="C50" s="24">
        <v>992</v>
      </c>
      <c r="D50" s="45" t="s">
        <v>22</v>
      </c>
      <c r="E50" s="45" t="s">
        <v>33</v>
      </c>
      <c r="F50" s="45" t="s">
        <v>142</v>
      </c>
      <c r="G50" s="45"/>
      <c r="H50" s="100">
        <f>H51</f>
        <v>616</v>
      </c>
      <c r="I50" s="100">
        <v>599.70000000000005</v>
      </c>
      <c r="J50" s="74">
        <f t="shared" si="1"/>
        <v>97.353896103896119</v>
      </c>
    </row>
    <row r="51" spans="1:10" s="21" customFormat="1" ht="37.5">
      <c r="A51" s="15"/>
      <c r="B51" s="5" t="s">
        <v>404</v>
      </c>
      <c r="C51" s="24">
        <v>992</v>
      </c>
      <c r="D51" s="45" t="s">
        <v>22</v>
      </c>
      <c r="E51" s="45" t="s">
        <v>33</v>
      </c>
      <c r="F51" s="45" t="s">
        <v>405</v>
      </c>
      <c r="G51" s="45"/>
      <c r="H51" s="100">
        <f>H52</f>
        <v>616</v>
      </c>
      <c r="I51" s="100">
        <v>599.70000000000005</v>
      </c>
      <c r="J51" s="74">
        <f t="shared" si="1"/>
        <v>97.353896103896119</v>
      </c>
    </row>
    <row r="52" spans="1:10" s="21" customFormat="1" ht="24.75" customHeight="1">
      <c r="A52" s="15"/>
      <c r="B52" s="5" t="s">
        <v>143</v>
      </c>
      <c r="C52" s="24">
        <v>992</v>
      </c>
      <c r="D52" s="45" t="s">
        <v>22</v>
      </c>
      <c r="E52" s="45" t="s">
        <v>33</v>
      </c>
      <c r="F52" s="15" t="s">
        <v>406</v>
      </c>
      <c r="G52" s="45"/>
      <c r="H52" s="100">
        <f>H53</f>
        <v>616</v>
      </c>
      <c r="I52" s="100">
        <v>599.70000000000005</v>
      </c>
      <c r="J52" s="74">
        <f t="shared" si="1"/>
        <v>97.353896103896119</v>
      </c>
    </row>
    <row r="53" spans="1:10" s="21" customFormat="1" ht="60" customHeight="1">
      <c r="A53" s="15"/>
      <c r="B53" s="25" t="s">
        <v>206</v>
      </c>
      <c r="C53" s="24">
        <v>992</v>
      </c>
      <c r="D53" s="45" t="s">
        <v>22</v>
      </c>
      <c r="E53" s="45" t="s">
        <v>33</v>
      </c>
      <c r="F53" s="15" t="s">
        <v>406</v>
      </c>
      <c r="G53" s="45" t="s">
        <v>84</v>
      </c>
      <c r="H53" s="100">
        <v>616</v>
      </c>
      <c r="I53" s="100">
        <v>599.70000000000005</v>
      </c>
      <c r="J53" s="74">
        <f t="shared" si="1"/>
        <v>97.353896103896119</v>
      </c>
    </row>
    <row r="54" spans="1:10" s="21" customFormat="1" ht="97.5" customHeight="1">
      <c r="A54" s="15"/>
      <c r="B54" s="24" t="s">
        <v>391</v>
      </c>
      <c r="C54" s="25">
        <v>992</v>
      </c>
      <c r="D54" s="47" t="s">
        <v>22</v>
      </c>
      <c r="E54" s="47" t="s">
        <v>33</v>
      </c>
      <c r="F54" s="15" t="s">
        <v>127</v>
      </c>
      <c r="G54" s="45"/>
      <c r="H54" s="100">
        <f>H55+H59</f>
        <v>6476</v>
      </c>
      <c r="I54" s="100">
        <f>I55+I59</f>
        <v>6464</v>
      </c>
      <c r="J54" s="74">
        <f t="shared" si="1"/>
        <v>99.814700432365655</v>
      </c>
    </row>
    <row r="55" spans="1:10" s="21" customFormat="1" ht="56.25">
      <c r="A55" s="15"/>
      <c r="B55" s="49" t="s">
        <v>132</v>
      </c>
      <c r="C55" s="5">
        <v>992</v>
      </c>
      <c r="D55" s="45" t="s">
        <v>22</v>
      </c>
      <c r="E55" s="45" t="s">
        <v>33</v>
      </c>
      <c r="F55" s="15" t="s">
        <v>133</v>
      </c>
      <c r="G55" s="45"/>
      <c r="H55" s="100">
        <f>H56</f>
        <v>506</v>
      </c>
      <c r="I55" s="100">
        <f>I56</f>
        <v>494</v>
      </c>
      <c r="J55" s="74">
        <f t="shared" si="1"/>
        <v>97.628458498023718</v>
      </c>
    </row>
    <row r="56" spans="1:10" s="21" customFormat="1" ht="56.25">
      <c r="A56" s="15"/>
      <c r="B56" s="28" t="s">
        <v>144</v>
      </c>
      <c r="C56" s="24">
        <v>992</v>
      </c>
      <c r="D56" s="45" t="s">
        <v>22</v>
      </c>
      <c r="E56" s="45" t="s">
        <v>33</v>
      </c>
      <c r="F56" s="15" t="s">
        <v>145</v>
      </c>
      <c r="G56" s="45"/>
      <c r="H56" s="100">
        <f>SUM(H57:H58)</f>
        <v>506</v>
      </c>
      <c r="I56" s="100">
        <f>SUM(I57:I58)</f>
        <v>494</v>
      </c>
      <c r="J56" s="74">
        <f t="shared" si="1"/>
        <v>97.628458498023718</v>
      </c>
    </row>
    <row r="57" spans="1:10" s="21" customFormat="1" ht="37.5">
      <c r="A57" s="15"/>
      <c r="B57" s="25" t="s">
        <v>107</v>
      </c>
      <c r="C57" s="24">
        <v>992</v>
      </c>
      <c r="D57" s="45" t="s">
        <v>22</v>
      </c>
      <c r="E57" s="45" t="s">
        <v>33</v>
      </c>
      <c r="F57" s="15" t="s">
        <v>145</v>
      </c>
      <c r="G57" s="45" t="s">
        <v>108</v>
      </c>
      <c r="H57" s="100">
        <v>456</v>
      </c>
      <c r="I57" s="100">
        <v>444</v>
      </c>
      <c r="J57" s="74">
        <f t="shared" si="1"/>
        <v>97.368421052631575</v>
      </c>
    </row>
    <row r="58" spans="1:10" s="21" customFormat="1">
      <c r="A58" s="15"/>
      <c r="B58" s="25" t="s">
        <v>85</v>
      </c>
      <c r="C58" s="24">
        <v>992</v>
      </c>
      <c r="D58" s="45" t="s">
        <v>22</v>
      </c>
      <c r="E58" s="45" t="s">
        <v>33</v>
      </c>
      <c r="F58" s="15" t="s">
        <v>145</v>
      </c>
      <c r="G58" s="45" t="s">
        <v>86</v>
      </c>
      <c r="H58" s="100">
        <v>50</v>
      </c>
      <c r="I58" s="100">
        <f t="shared" si="0"/>
        <v>50</v>
      </c>
      <c r="J58" s="74">
        <f t="shared" si="1"/>
        <v>100</v>
      </c>
    </row>
    <row r="59" spans="1:10" s="21" customFormat="1" ht="75">
      <c r="A59" s="15"/>
      <c r="B59" s="25" t="s">
        <v>407</v>
      </c>
      <c r="C59" s="24">
        <v>992</v>
      </c>
      <c r="D59" s="45" t="s">
        <v>22</v>
      </c>
      <c r="E59" s="45" t="s">
        <v>33</v>
      </c>
      <c r="F59" s="15" t="s">
        <v>193</v>
      </c>
      <c r="G59" s="45"/>
      <c r="H59" s="100">
        <f>H60</f>
        <v>5970</v>
      </c>
      <c r="I59" s="100">
        <f t="shared" si="0"/>
        <v>5970</v>
      </c>
      <c r="J59" s="74">
        <f t="shared" si="1"/>
        <v>100</v>
      </c>
    </row>
    <row r="60" spans="1:10" s="21" customFormat="1" ht="112.5">
      <c r="A60" s="15"/>
      <c r="B60" s="25" t="s">
        <v>408</v>
      </c>
      <c r="C60" s="24">
        <v>992</v>
      </c>
      <c r="D60" s="45" t="s">
        <v>22</v>
      </c>
      <c r="E60" s="45" t="s">
        <v>33</v>
      </c>
      <c r="F60" s="15" t="s">
        <v>194</v>
      </c>
      <c r="G60" s="45"/>
      <c r="H60" s="100">
        <f>H61</f>
        <v>5970</v>
      </c>
      <c r="I60" s="100">
        <f t="shared" si="0"/>
        <v>5970</v>
      </c>
      <c r="J60" s="74">
        <f t="shared" si="1"/>
        <v>100</v>
      </c>
    </row>
    <row r="61" spans="1:10" s="21" customFormat="1" ht="56.25">
      <c r="A61" s="15"/>
      <c r="B61" s="25" t="s">
        <v>409</v>
      </c>
      <c r="C61" s="24">
        <v>992</v>
      </c>
      <c r="D61" s="45" t="s">
        <v>22</v>
      </c>
      <c r="E61" s="45" t="s">
        <v>33</v>
      </c>
      <c r="F61" s="15" t="s">
        <v>195</v>
      </c>
      <c r="G61" s="45"/>
      <c r="H61" s="100">
        <f>SUM(H62:H64)</f>
        <v>5970</v>
      </c>
      <c r="I61" s="100">
        <f t="shared" si="0"/>
        <v>5970</v>
      </c>
      <c r="J61" s="74">
        <f t="shared" si="1"/>
        <v>100</v>
      </c>
    </row>
    <row r="62" spans="1:10" s="21" customFormat="1" ht="141" customHeight="1">
      <c r="A62" s="15"/>
      <c r="B62" s="5" t="s">
        <v>81</v>
      </c>
      <c r="C62" s="24">
        <v>992</v>
      </c>
      <c r="D62" s="45" t="s">
        <v>22</v>
      </c>
      <c r="E62" s="45" t="s">
        <v>33</v>
      </c>
      <c r="F62" s="15" t="s">
        <v>195</v>
      </c>
      <c r="G62" s="45" t="s">
        <v>82</v>
      </c>
      <c r="H62" s="100">
        <v>5217.8</v>
      </c>
      <c r="I62" s="100">
        <f t="shared" si="0"/>
        <v>5217.8</v>
      </c>
      <c r="J62" s="74">
        <f t="shared" si="1"/>
        <v>100</v>
      </c>
    </row>
    <row r="63" spans="1:10" s="21" customFormat="1" ht="65.25" customHeight="1">
      <c r="A63" s="15"/>
      <c r="B63" s="25" t="s">
        <v>206</v>
      </c>
      <c r="C63" s="24">
        <v>992</v>
      </c>
      <c r="D63" s="45" t="s">
        <v>22</v>
      </c>
      <c r="E63" s="45" t="s">
        <v>33</v>
      </c>
      <c r="F63" s="15" t="s">
        <v>195</v>
      </c>
      <c r="G63" s="45" t="s">
        <v>84</v>
      </c>
      <c r="H63" s="100">
        <v>750.2</v>
      </c>
      <c r="I63" s="100">
        <f t="shared" si="0"/>
        <v>750.2</v>
      </c>
      <c r="J63" s="74">
        <f t="shared" si="1"/>
        <v>100</v>
      </c>
    </row>
    <row r="64" spans="1:10" s="21" customFormat="1" ht="21.75" customHeight="1">
      <c r="A64" s="15"/>
      <c r="B64" s="25" t="s">
        <v>85</v>
      </c>
      <c r="C64" s="24">
        <v>992</v>
      </c>
      <c r="D64" s="45" t="s">
        <v>22</v>
      </c>
      <c r="E64" s="45" t="s">
        <v>33</v>
      </c>
      <c r="F64" s="15" t="s">
        <v>195</v>
      </c>
      <c r="G64" s="45" t="s">
        <v>86</v>
      </c>
      <c r="H64" s="100">
        <v>2</v>
      </c>
      <c r="I64" s="100">
        <f t="shared" si="0"/>
        <v>2</v>
      </c>
      <c r="J64" s="74">
        <f t="shared" si="1"/>
        <v>100</v>
      </c>
    </row>
    <row r="65" spans="1:10" s="21" customFormat="1" ht="27" customHeight="1">
      <c r="A65" s="26" t="s">
        <v>56</v>
      </c>
      <c r="B65" s="27" t="s">
        <v>34</v>
      </c>
      <c r="C65" s="22">
        <v>992</v>
      </c>
      <c r="D65" s="48" t="s">
        <v>28</v>
      </c>
      <c r="E65" s="48" t="s">
        <v>23</v>
      </c>
      <c r="F65" s="48"/>
      <c r="G65" s="48"/>
      <c r="H65" s="108">
        <f>H66</f>
        <v>490.6</v>
      </c>
      <c r="I65" s="108">
        <f t="shared" si="0"/>
        <v>490.6</v>
      </c>
      <c r="J65" s="73">
        <f t="shared" si="1"/>
        <v>100</v>
      </c>
    </row>
    <row r="66" spans="1:10" s="21" customFormat="1" ht="37.5">
      <c r="A66" s="15"/>
      <c r="B66" s="5" t="s">
        <v>35</v>
      </c>
      <c r="C66" s="24">
        <v>992</v>
      </c>
      <c r="D66" s="45" t="s">
        <v>28</v>
      </c>
      <c r="E66" s="45" t="s">
        <v>36</v>
      </c>
      <c r="F66" s="45"/>
      <c r="G66" s="45"/>
      <c r="H66" s="100">
        <f>H67</f>
        <v>490.6</v>
      </c>
      <c r="I66" s="100">
        <f t="shared" si="0"/>
        <v>490.6</v>
      </c>
      <c r="J66" s="74">
        <f t="shared" si="1"/>
        <v>100</v>
      </c>
    </row>
    <row r="67" spans="1:10" s="21" customFormat="1" ht="100.5" customHeight="1">
      <c r="A67" s="15"/>
      <c r="B67" s="24" t="s">
        <v>391</v>
      </c>
      <c r="C67" s="25">
        <v>992</v>
      </c>
      <c r="D67" s="47" t="s">
        <v>28</v>
      </c>
      <c r="E67" s="47" t="s">
        <v>36</v>
      </c>
      <c r="F67" s="15" t="s">
        <v>127</v>
      </c>
      <c r="G67" s="45"/>
      <c r="H67" s="100">
        <f>H68</f>
        <v>490.6</v>
      </c>
      <c r="I67" s="100">
        <f t="shared" si="0"/>
        <v>490.6</v>
      </c>
      <c r="J67" s="74">
        <f t="shared" si="1"/>
        <v>100</v>
      </c>
    </row>
    <row r="68" spans="1:10" s="21" customFormat="1" ht="63" customHeight="1">
      <c r="A68" s="15"/>
      <c r="B68" s="5" t="s">
        <v>132</v>
      </c>
      <c r="C68" s="24">
        <v>992</v>
      </c>
      <c r="D68" s="45" t="s">
        <v>28</v>
      </c>
      <c r="E68" s="45" t="s">
        <v>36</v>
      </c>
      <c r="F68" s="45" t="s">
        <v>133</v>
      </c>
      <c r="G68" s="45"/>
      <c r="H68" s="100">
        <f>H69</f>
        <v>490.6</v>
      </c>
      <c r="I68" s="100">
        <f t="shared" si="0"/>
        <v>490.6</v>
      </c>
      <c r="J68" s="74">
        <f t="shared" si="1"/>
        <v>100</v>
      </c>
    </row>
    <row r="69" spans="1:10" s="21" customFormat="1" ht="63.75" customHeight="1">
      <c r="A69" s="15"/>
      <c r="B69" s="5" t="s">
        <v>37</v>
      </c>
      <c r="C69" s="24">
        <v>992</v>
      </c>
      <c r="D69" s="45" t="s">
        <v>28</v>
      </c>
      <c r="E69" s="45" t="s">
        <v>36</v>
      </c>
      <c r="F69" s="15" t="s">
        <v>146</v>
      </c>
      <c r="G69" s="45"/>
      <c r="H69" s="100">
        <f>H70</f>
        <v>490.6</v>
      </c>
      <c r="I69" s="100">
        <f t="shared" si="0"/>
        <v>490.6</v>
      </c>
      <c r="J69" s="74">
        <f t="shared" si="1"/>
        <v>100</v>
      </c>
    </row>
    <row r="70" spans="1:10" s="21" customFormat="1" ht="138" customHeight="1">
      <c r="A70" s="15"/>
      <c r="B70" s="5" t="s">
        <v>81</v>
      </c>
      <c r="C70" s="24">
        <v>992</v>
      </c>
      <c r="D70" s="45" t="s">
        <v>28</v>
      </c>
      <c r="E70" s="45" t="s">
        <v>36</v>
      </c>
      <c r="F70" s="15" t="s">
        <v>146</v>
      </c>
      <c r="G70" s="45" t="s">
        <v>82</v>
      </c>
      <c r="H70" s="100">
        <v>490.6</v>
      </c>
      <c r="I70" s="100">
        <f t="shared" si="0"/>
        <v>490.6</v>
      </c>
      <c r="J70" s="74">
        <f t="shared" si="1"/>
        <v>100</v>
      </c>
    </row>
    <row r="71" spans="1:10" s="21" customFormat="1" ht="62.25" customHeight="1">
      <c r="A71" s="26">
        <v>3</v>
      </c>
      <c r="B71" s="27" t="s">
        <v>38</v>
      </c>
      <c r="C71" s="22">
        <v>992</v>
      </c>
      <c r="D71" s="48" t="s">
        <v>36</v>
      </c>
      <c r="E71" s="48" t="s">
        <v>23</v>
      </c>
      <c r="F71" s="48"/>
      <c r="G71" s="48"/>
      <c r="H71" s="108">
        <f>H72</f>
        <v>40</v>
      </c>
      <c r="I71" s="108">
        <f t="shared" ref="I71:I134" si="2">H71</f>
        <v>40</v>
      </c>
      <c r="J71" s="73">
        <f t="shared" ref="J71:J134" si="3">I71*100/H71</f>
        <v>100</v>
      </c>
    </row>
    <row r="72" spans="1:10" s="21" customFormat="1" ht="66" customHeight="1">
      <c r="A72" s="15"/>
      <c r="B72" s="25" t="s">
        <v>196</v>
      </c>
      <c r="C72" s="24">
        <v>992</v>
      </c>
      <c r="D72" s="45" t="s">
        <v>36</v>
      </c>
      <c r="E72" s="45" t="s">
        <v>197</v>
      </c>
      <c r="F72" s="45"/>
      <c r="G72" s="45"/>
      <c r="H72" s="100">
        <f>H73</f>
        <v>40</v>
      </c>
      <c r="I72" s="100">
        <f t="shared" si="2"/>
        <v>40</v>
      </c>
      <c r="J72" s="74">
        <f t="shared" si="3"/>
        <v>100</v>
      </c>
    </row>
    <row r="73" spans="1:10" s="21" customFormat="1" ht="78" customHeight="1">
      <c r="A73" s="15"/>
      <c r="B73" s="24" t="s">
        <v>87</v>
      </c>
      <c r="C73" s="24">
        <v>992</v>
      </c>
      <c r="D73" s="47" t="s">
        <v>36</v>
      </c>
      <c r="E73" s="47" t="s">
        <v>197</v>
      </c>
      <c r="F73" s="15" t="s">
        <v>147</v>
      </c>
      <c r="G73" s="45"/>
      <c r="H73" s="100">
        <v>40</v>
      </c>
      <c r="I73" s="100">
        <f t="shared" si="2"/>
        <v>40</v>
      </c>
      <c r="J73" s="74">
        <f t="shared" si="3"/>
        <v>100</v>
      </c>
    </row>
    <row r="74" spans="1:10" s="21" customFormat="1" ht="56.25">
      <c r="A74" s="15"/>
      <c r="B74" s="5" t="s">
        <v>88</v>
      </c>
      <c r="C74" s="24">
        <v>992</v>
      </c>
      <c r="D74" s="45" t="s">
        <v>36</v>
      </c>
      <c r="E74" s="45" t="s">
        <v>197</v>
      </c>
      <c r="F74" s="15" t="s">
        <v>148</v>
      </c>
      <c r="G74" s="45"/>
      <c r="H74" s="100">
        <v>40</v>
      </c>
      <c r="I74" s="100">
        <f t="shared" si="2"/>
        <v>40</v>
      </c>
      <c r="J74" s="74">
        <f t="shared" si="3"/>
        <v>100</v>
      </c>
    </row>
    <row r="75" spans="1:10" s="21" customFormat="1" ht="93.75">
      <c r="A75" s="15"/>
      <c r="B75" s="5" t="s">
        <v>410</v>
      </c>
      <c r="C75" s="24">
        <v>992</v>
      </c>
      <c r="D75" s="45" t="s">
        <v>36</v>
      </c>
      <c r="E75" s="45" t="s">
        <v>197</v>
      </c>
      <c r="F75" s="15" t="s">
        <v>411</v>
      </c>
      <c r="G75" s="45"/>
      <c r="H75" s="100">
        <f>H76</f>
        <v>40</v>
      </c>
      <c r="I75" s="100">
        <f t="shared" si="2"/>
        <v>40</v>
      </c>
      <c r="J75" s="74">
        <f t="shared" si="3"/>
        <v>100</v>
      </c>
    </row>
    <row r="76" spans="1:10" s="21" customFormat="1" ht="56.25">
      <c r="A76" s="15"/>
      <c r="B76" s="5" t="s">
        <v>89</v>
      </c>
      <c r="C76" s="24">
        <v>992</v>
      </c>
      <c r="D76" s="45" t="s">
        <v>36</v>
      </c>
      <c r="E76" s="45" t="s">
        <v>197</v>
      </c>
      <c r="F76" s="15" t="s">
        <v>412</v>
      </c>
      <c r="G76" s="45"/>
      <c r="H76" s="100">
        <v>40</v>
      </c>
      <c r="I76" s="100">
        <f t="shared" si="2"/>
        <v>40</v>
      </c>
      <c r="J76" s="74">
        <f t="shared" si="3"/>
        <v>100</v>
      </c>
    </row>
    <row r="77" spans="1:10" s="21" customFormat="1" ht="62.25" customHeight="1">
      <c r="A77" s="15"/>
      <c r="B77" s="25" t="s">
        <v>206</v>
      </c>
      <c r="C77" s="24">
        <v>992</v>
      </c>
      <c r="D77" s="45" t="s">
        <v>36</v>
      </c>
      <c r="E77" s="45" t="s">
        <v>197</v>
      </c>
      <c r="F77" s="15" t="s">
        <v>412</v>
      </c>
      <c r="G77" s="45" t="s">
        <v>84</v>
      </c>
      <c r="H77" s="100">
        <v>40</v>
      </c>
      <c r="I77" s="100">
        <f t="shared" si="2"/>
        <v>40</v>
      </c>
      <c r="J77" s="74">
        <f t="shared" si="3"/>
        <v>100</v>
      </c>
    </row>
    <row r="78" spans="1:10" s="21" customFormat="1" ht="24.75" customHeight="1">
      <c r="A78" s="26" t="s">
        <v>57</v>
      </c>
      <c r="B78" s="27" t="s">
        <v>40</v>
      </c>
      <c r="C78" s="22">
        <v>992</v>
      </c>
      <c r="D78" s="48" t="s">
        <v>30</v>
      </c>
      <c r="E78" s="48" t="s">
        <v>23</v>
      </c>
      <c r="F78" s="48"/>
      <c r="G78" s="48"/>
      <c r="H78" s="108">
        <f>H79</f>
        <v>16834</v>
      </c>
      <c r="I78" s="108">
        <f>I79</f>
        <v>16627.7</v>
      </c>
      <c r="J78" s="73">
        <f t="shared" si="3"/>
        <v>98.774503980040393</v>
      </c>
    </row>
    <row r="79" spans="1:10" s="21" customFormat="1" ht="40.5" customHeight="1">
      <c r="A79" s="15"/>
      <c r="B79" s="5" t="s">
        <v>41</v>
      </c>
      <c r="C79" s="24">
        <v>992</v>
      </c>
      <c r="D79" s="45" t="s">
        <v>30</v>
      </c>
      <c r="E79" s="45" t="s">
        <v>39</v>
      </c>
      <c r="F79" s="45"/>
      <c r="G79" s="45"/>
      <c r="H79" s="100">
        <f>H80</f>
        <v>16834</v>
      </c>
      <c r="I79" s="100">
        <f>I80</f>
        <v>16627.7</v>
      </c>
      <c r="J79" s="74">
        <f t="shared" si="3"/>
        <v>98.774503980040393</v>
      </c>
    </row>
    <row r="80" spans="1:10" s="21" customFormat="1" ht="138" customHeight="1">
      <c r="A80" s="15"/>
      <c r="B80" s="5" t="s">
        <v>94</v>
      </c>
      <c r="C80" s="24">
        <v>992</v>
      </c>
      <c r="D80" s="45" t="s">
        <v>30</v>
      </c>
      <c r="E80" s="45" t="s">
        <v>39</v>
      </c>
      <c r="F80" s="15" t="s">
        <v>149</v>
      </c>
      <c r="G80" s="45"/>
      <c r="H80" s="100">
        <f>H81+H85</f>
        <v>16834</v>
      </c>
      <c r="I80" s="100">
        <f>I81+I85</f>
        <v>16627.7</v>
      </c>
      <c r="J80" s="74">
        <f t="shared" si="3"/>
        <v>98.774503980040393</v>
      </c>
    </row>
    <row r="81" spans="1:10" s="21" customFormat="1" ht="37.5">
      <c r="A81" s="15"/>
      <c r="B81" s="25" t="s">
        <v>90</v>
      </c>
      <c r="C81" s="24">
        <v>992</v>
      </c>
      <c r="D81" s="45" t="s">
        <v>30</v>
      </c>
      <c r="E81" s="45" t="s">
        <v>39</v>
      </c>
      <c r="F81" s="45" t="s">
        <v>150</v>
      </c>
      <c r="G81" s="45"/>
      <c r="H81" s="100">
        <f>H83</f>
        <v>2632.1</v>
      </c>
      <c r="I81" s="100">
        <v>2632</v>
      </c>
      <c r="J81" s="74">
        <f t="shared" si="3"/>
        <v>99.996200752251056</v>
      </c>
    </row>
    <row r="82" spans="1:10" s="21" customFormat="1" ht="63" customHeight="1">
      <c r="A82" s="15"/>
      <c r="B82" s="25" t="s">
        <v>413</v>
      </c>
      <c r="C82" s="24">
        <v>992</v>
      </c>
      <c r="D82" s="45" t="s">
        <v>30</v>
      </c>
      <c r="E82" s="45" t="s">
        <v>39</v>
      </c>
      <c r="F82" s="45" t="s">
        <v>414</v>
      </c>
      <c r="G82" s="45"/>
      <c r="H82" s="100">
        <f>H84</f>
        <v>2632.1</v>
      </c>
      <c r="I82" s="100">
        <v>2632</v>
      </c>
      <c r="J82" s="74">
        <f t="shared" si="3"/>
        <v>99.996200752251056</v>
      </c>
    </row>
    <row r="83" spans="1:10" s="21" customFormat="1" ht="44.25" customHeight="1">
      <c r="A83" s="15"/>
      <c r="B83" s="25" t="s">
        <v>91</v>
      </c>
      <c r="C83" s="24">
        <v>992</v>
      </c>
      <c r="D83" s="45" t="s">
        <v>30</v>
      </c>
      <c r="E83" s="45" t="s">
        <v>39</v>
      </c>
      <c r="F83" s="45" t="s">
        <v>415</v>
      </c>
      <c r="G83" s="45"/>
      <c r="H83" s="100">
        <f>H84</f>
        <v>2632.1</v>
      </c>
      <c r="I83" s="100">
        <v>2632</v>
      </c>
      <c r="J83" s="74">
        <f t="shared" si="3"/>
        <v>99.996200752251056</v>
      </c>
    </row>
    <row r="84" spans="1:10" s="21" customFormat="1" ht="65.25" customHeight="1">
      <c r="A84" s="15"/>
      <c r="B84" s="25" t="s">
        <v>206</v>
      </c>
      <c r="C84" s="24">
        <v>992</v>
      </c>
      <c r="D84" s="45" t="s">
        <v>30</v>
      </c>
      <c r="E84" s="45" t="s">
        <v>39</v>
      </c>
      <c r="F84" s="45" t="s">
        <v>415</v>
      </c>
      <c r="G84" s="45" t="s">
        <v>84</v>
      </c>
      <c r="H84" s="100">
        <v>2632.1</v>
      </c>
      <c r="I84" s="100">
        <v>2632</v>
      </c>
      <c r="J84" s="74">
        <f t="shared" si="3"/>
        <v>99.996200752251056</v>
      </c>
    </row>
    <row r="85" spans="1:10" s="23" customFormat="1" ht="75">
      <c r="A85" s="15"/>
      <c r="B85" s="25" t="s">
        <v>92</v>
      </c>
      <c r="C85" s="24">
        <v>992</v>
      </c>
      <c r="D85" s="45" t="s">
        <v>30</v>
      </c>
      <c r="E85" s="45" t="s">
        <v>39</v>
      </c>
      <c r="F85" s="45" t="s">
        <v>151</v>
      </c>
      <c r="G85" s="45"/>
      <c r="H85" s="100">
        <f>H87+H89+H90</f>
        <v>14201.9</v>
      </c>
      <c r="I85" s="100">
        <f>I87+I89+I90</f>
        <v>13995.7</v>
      </c>
      <c r="J85" s="74">
        <f t="shared" si="3"/>
        <v>98.548081594716209</v>
      </c>
    </row>
    <row r="86" spans="1:10" s="23" customFormat="1" ht="37.5">
      <c r="A86" s="15"/>
      <c r="B86" s="25" t="s">
        <v>152</v>
      </c>
      <c r="C86" s="24">
        <v>992</v>
      </c>
      <c r="D86" s="45" t="s">
        <v>30</v>
      </c>
      <c r="E86" s="45" t="s">
        <v>39</v>
      </c>
      <c r="F86" s="15" t="s">
        <v>153</v>
      </c>
      <c r="G86" s="45"/>
      <c r="H86" s="100">
        <f>H87</f>
        <v>5079</v>
      </c>
      <c r="I86" s="100">
        <v>4872.8</v>
      </c>
      <c r="J86" s="74">
        <f t="shared" si="3"/>
        <v>95.940145697972042</v>
      </c>
    </row>
    <row r="87" spans="1:10" s="23" customFormat="1" ht="60" customHeight="1">
      <c r="A87" s="15"/>
      <c r="B87" s="25" t="s">
        <v>206</v>
      </c>
      <c r="C87" s="24">
        <v>992</v>
      </c>
      <c r="D87" s="45" t="s">
        <v>30</v>
      </c>
      <c r="E87" s="45" t="s">
        <v>39</v>
      </c>
      <c r="F87" s="15" t="s">
        <v>153</v>
      </c>
      <c r="G87" s="45" t="s">
        <v>84</v>
      </c>
      <c r="H87" s="100">
        <v>5079</v>
      </c>
      <c r="I87" s="100">
        <v>4872.8</v>
      </c>
      <c r="J87" s="74">
        <f t="shared" si="3"/>
        <v>95.940145697972042</v>
      </c>
    </row>
    <row r="88" spans="1:10" s="21" customFormat="1" ht="75">
      <c r="A88" s="15"/>
      <c r="B88" s="25" t="s">
        <v>93</v>
      </c>
      <c r="C88" s="24">
        <v>992</v>
      </c>
      <c r="D88" s="45" t="s">
        <v>30</v>
      </c>
      <c r="E88" s="45" t="s">
        <v>39</v>
      </c>
      <c r="F88" s="15" t="s">
        <v>154</v>
      </c>
      <c r="G88" s="45"/>
      <c r="H88" s="100">
        <f>H89</f>
        <v>5366.8</v>
      </c>
      <c r="I88" s="100">
        <f t="shared" si="2"/>
        <v>5366.8</v>
      </c>
      <c r="J88" s="74">
        <f t="shared" si="3"/>
        <v>100</v>
      </c>
    </row>
    <row r="89" spans="1:10" s="21" customFormat="1" ht="60" customHeight="1">
      <c r="A89" s="15"/>
      <c r="B89" s="25" t="s">
        <v>206</v>
      </c>
      <c r="C89" s="24">
        <v>992</v>
      </c>
      <c r="D89" s="45" t="s">
        <v>30</v>
      </c>
      <c r="E89" s="45" t="s">
        <v>39</v>
      </c>
      <c r="F89" s="15" t="s">
        <v>154</v>
      </c>
      <c r="G89" s="45" t="s">
        <v>84</v>
      </c>
      <c r="H89" s="100">
        <v>5366.8</v>
      </c>
      <c r="I89" s="100">
        <f t="shared" si="2"/>
        <v>5366.8</v>
      </c>
      <c r="J89" s="74">
        <f t="shared" si="3"/>
        <v>100</v>
      </c>
    </row>
    <row r="90" spans="1:10" s="21" customFormat="1" ht="56.25">
      <c r="A90" s="15"/>
      <c r="B90" s="25" t="s">
        <v>416</v>
      </c>
      <c r="C90" s="24">
        <v>992</v>
      </c>
      <c r="D90" s="45" t="s">
        <v>30</v>
      </c>
      <c r="E90" s="45" t="s">
        <v>39</v>
      </c>
      <c r="F90" s="15" t="s">
        <v>417</v>
      </c>
      <c r="G90" s="45"/>
      <c r="H90" s="100">
        <v>3756.1</v>
      </c>
      <c r="I90" s="100">
        <f t="shared" si="2"/>
        <v>3756.1</v>
      </c>
      <c r="J90" s="74">
        <f t="shared" si="3"/>
        <v>100</v>
      </c>
    </row>
    <row r="91" spans="1:10" s="21" customFormat="1" ht="59.25" customHeight="1">
      <c r="A91" s="15"/>
      <c r="B91" s="25" t="s">
        <v>206</v>
      </c>
      <c r="C91" s="24">
        <v>992</v>
      </c>
      <c r="D91" s="45" t="s">
        <v>30</v>
      </c>
      <c r="E91" s="45" t="s">
        <v>39</v>
      </c>
      <c r="F91" s="15" t="s">
        <v>417</v>
      </c>
      <c r="G91" s="45" t="s">
        <v>84</v>
      </c>
      <c r="H91" s="100">
        <v>3756.1</v>
      </c>
      <c r="I91" s="100">
        <f t="shared" si="2"/>
        <v>3756.1</v>
      </c>
      <c r="J91" s="74">
        <f t="shared" si="3"/>
        <v>100</v>
      </c>
    </row>
    <row r="92" spans="1:10" s="21" customFormat="1" ht="37.5">
      <c r="A92" s="26" t="s">
        <v>58</v>
      </c>
      <c r="B92" s="27" t="s">
        <v>42</v>
      </c>
      <c r="C92" s="27">
        <v>992</v>
      </c>
      <c r="D92" s="48" t="s">
        <v>43</v>
      </c>
      <c r="E92" s="48" t="s">
        <v>23</v>
      </c>
      <c r="F92" s="48"/>
      <c r="G92" s="48"/>
      <c r="H92" s="108">
        <f>H93+H109</f>
        <v>16779.2</v>
      </c>
      <c r="I92" s="108">
        <v>16769.099999999999</v>
      </c>
      <c r="J92" s="73">
        <f t="shared" si="3"/>
        <v>99.939806427004839</v>
      </c>
    </row>
    <row r="93" spans="1:10" s="21" customFormat="1">
      <c r="A93" s="15"/>
      <c r="B93" s="5" t="s">
        <v>44</v>
      </c>
      <c r="C93" s="5">
        <v>992</v>
      </c>
      <c r="D93" s="45" t="s">
        <v>43</v>
      </c>
      <c r="E93" s="45" t="s">
        <v>28</v>
      </c>
      <c r="F93" s="45"/>
      <c r="G93" s="45"/>
      <c r="H93" s="100">
        <f>H94</f>
        <v>14872.900000000001</v>
      </c>
      <c r="I93" s="100">
        <f>I94</f>
        <v>14871.9</v>
      </c>
      <c r="J93" s="74">
        <f t="shared" si="3"/>
        <v>99.993276361704829</v>
      </c>
    </row>
    <row r="94" spans="1:10" s="21" customFormat="1" ht="93.75">
      <c r="A94" s="15"/>
      <c r="B94" s="5" t="s">
        <v>95</v>
      </c>
      <c r="C94" s="24">
        <v>992</v>
      </c>
      <c r="D94" s="45" t="s">
        <v>43</v>
      </c>
      <c r="E94" s="45" t="s">
        <v>28</v>
      </c>
      <c r="F94" s="15" t="s">
        <v>155</v>
      </c>
      <c r="G94" s="45"/>
      <c r="H94" s="100">
        <f>H95+H107+H103</f>
        <v>14872.900000000001</v>
      </c>
      <c r="I94" s="100">
        <f>I95+I107+I103</f>
        <v>14871.9</v>
      </c>
      <c r="J94" s="74">
        <f t="shared" si="3"/>
        <v>99.993276361704829</v>
      </c>
    </row>
    <row r="95" spans="1:10" s="21" customFormat="1" ht="46.5" customHeight="1">
      <c r="A95" s="15"/>
      <c r="B95" s="25" t="s">
        <v>96</v>
      </c>
      <c r="C95" s="24">
        <v>992</v>
      </c>
      <c r="D95" s="45" t="s">
        <v>43</v>
      </c>
      <c r="E95" s="45" t="s">
        <v>28</v>
      </c>
      <c r="F95" s="45" t="s">
        <v>156</v>
      </c>
      <c r="G95" s="45"/>
      <c r="H95" s="100">
        <f>H96</f>
        <v>11630.7</v>
      </c>
      <c r="I95" s="100">
        <f>I96</f>
        <v>11629.699999999999</v>
      </c>
      <c r="J95" s="74">
        <f t="shared" si="3"/>
        <v>99.991402065223923</v>
      </c>
    </row>
    <row r="96" spans="1:10" s="21" customFormat="1" ht="96.75" customHeight="1">
      <c r="A96" s="15"/>
      <c r="B96" s="25" t="s">
        <v>418</v>
      </c>
      <c r="C96" s="24">
        <v>992</v>
      </c>
      <c r="D96" s="45" t="s">
        <v>43</v>
      </c>
      <c r="E96" s="45" t="s">
        <v>28</v>
      </c>
      <c r="F96" s="45" t="s">
        <v>419</v>
      </c>
      <c r="G96" s="45"/>
      <c r="H96" s="100">
        <f>H98+H100+H101</f>
        <v>11630.7</v>
      </c>
      <c r="I96" s="100">
        <f>I98+I100+I101</f>
        <v>11629.699999999999</v>
      </c>
      <c r="J96" s="74">
        <f t="shared" si="3"/>
        <v>99.991402065223923</v>
      </c>
    </row>
    <row r="97" spans="1:10" s="21" customFormat="1" ht="43.5" customHeight="1">
      <c r="A97" s="15"/>
      <c r="B97" s="25" t="s">
        <v>97</v>
      </c>
      <c r="C97" s="24">
        <v>992</v>
      </c>
      <c r="D97" s="45" t="s">
        <v>43</v>
      </c>
      <c r="E97" s="45" t="s">
        <v>28</v>
      </c>
      <c r="F97" s="15" t="s">
        <v>420</v>
      </c>
      <c r="G97" s="45"/>
      <c r="H97" s="100">
        <f>H98</f>
        <v>188.3</v>
      </c>
      <c r="I97" s="100">
        <f>I98</f>
        <v>188.3</v>
      </c>
      <c r="J97" s="74">
        <f t="shared" si="3"/>
        <v>100</v>
      </c>
    </row>
    <row r="98" spans="1:10" s="21" customFormat="1" ht="62.25" customHeight="1">
      <c r="A98" s="15"/>
      <c r="B98" s="25" t="s">
        <v>206</v>
      </c>
      <c r="C98" s="24">
        <v>992</v>
      </c>
      <c r="D98" s="45" t="s">
        <v>43</v>
      </c>
      <c r="E98" s="45" t="s">
        <v>28</v>
      </c>
      <c r="F98" s="15" t="s">
        <v>420</v>
      </c>
      <c r="G98" s="45" t="s">
        <v>84</v>
      </c>
      <c r="H98" s="100">
        <v>188.3</v>
      </c>
      <c r="I98" s="100">
        <f t="shared" si="2"/>
        <v>188.3</v>
      </c>
      <c r="J98" s="74">
        <f t="shared" si="3"/>
        <v>100</v>
      </c>
    </row>
    <row r="99" spans="1:10" s="21" customFormat="1" ht="37.5">
      <c r="A99" s="15"/>
      <c r="B99" s="25" t="s">
        <v>421</v>
      </c>
      <c r="C99" s="24">
        <v>992</v>
      </c>
      <c r="D99" s="45" t="s">
        <v>43</v>
      </c>
      <c r="E99" s="45" t="s">
        <v>28</v>
      </c>
      <c r="F99" s="98" t="s">
        <v>422</v>
      </c>
      <c r="G99" s="45"/>
      <c r="H99" s="100">
        <f>H100</f>
        <v>9423.2000000000007</v>
      </c>
      <c r="I99" s="100">
        <v>9422.2999999999993</v>
      </c>
      <c r="J99" s="74">
        <f t="shared" si="3"/>
        <v>99.990449104338211</v>
      </c>
    </row>
    <row r="100" spans="1:10" s="21" customFormat="1" ht="56.25">
      <c r="A100" s="15"/>
      <c r="B100" s="25" t="s">
        <v>83</v>
      </c>
      <c r="C100" s="24">
        <v>992</v>
      </c>
      <c r="D100" s="45" t="s">
        <v>43</v>
      </c>
      <c r="E100" s="45" t="s">
        <v>28</v>
      </c>
      <c r="F100" s="98" t="s">
        <v>422</v>
      </c>
      <c r="G100" s="45" t="s">
        <v>84</v>
      </c>
      <c r="H100" s="100">
        <v>9423.2000000000007</v>
      </c>
      <c r="I100" s="100">
        <v>9422.2999999999993</v>
      </c>
      <c r="J100" s="74">
        <f t="shared" si="3"/>
        <v>99.990449104338211</v>
      </c>
    </row>
    <row r="101" spans="1:10" s="21" customFormat="1" ht="93.75">
      <c r="A101" s="15"/>
      <c r="B101" s="25" t="s">
        <v>423</v>
      </c>
      <c r="C101" s="24">
        <v>992</v>
      </c>
      <c r="D101" s="45" t="s">
        <v>43</v>
      </c>
      <c r="E101" s="45" t="s">
        <v>28</v>
      </c>
      <c r="F101" s="98" t="s">
        <v>424</v>
      </c>
      <c r="G101" s="45"/>
      <c r="H101" s="100">
        <v>2019.2</v>
      </c>
      <c r="I101" s="100">
        <v>2019.1</v>
      </c>
      <c r="J101" s="74">
        <f t="shared" si="3"/>
        <v>99.99504754358162</v>
      </c>
    </row>
    <row r="102" spans="1:10" s="21" customFormat="1" ht="56.25">
      <c r="A102" s="15"/>
      <c r="B102" s="25" t="s">
        <v>83</v>
      </c>
      <c r="C102" s="24">
        <v>992</v>
      </c>
      <c r="D102" s="45" t="s">
        <v>43</v>
      </c>
      <c r="E102" s="45" t="s">
        <v>28</v>
      </c>
      <c r="F102" s="98" t="s">
        <v>424</v>
      </c>
      <c r="G102" s="45" t="s">
        <v>84</v>
      </c>
      <c r="H102" s="100">
        <v>2019.2</v>
      </c>
      <c r="I102" s="100">
        <v>2019.1</v>
      </c>
      <c r="J102" s="74">
        <f t="shared" si="3"/>
        <v>99.99504754358162</v>
      </c>
    </row>
    <row r="103" spans="1:10" s="21" customFormat="1" ht="37.5">
      <c r="A103" s="15"/>
      <c r="B103" s="25" t="s">
        <v>209</v>
      </c>
      <c r="C103" s="24">
        <v>992</v>
      </c>
      <c r="D103" s="45" t="s">
        <v>43</v>
      </c>
      <c r="E103" s="45" t="s">
        <v>28</v>
      </c>
      <c r="F103" s="15" t="s">
        <v>157</v>
      </c>
      <c r="G103" s="45"/>
      <c r="H103" s="100">
        <v>42.2</v>
      </c>
      <c r="I103" s="100">
        <f t="shared" si="2"/>
        <v>42.2</v>
      </c>
      <c r="J103" s="74">
        <f t="shared" si="3"/>
        <v>100</v>
      </c>
    </row>
    <row r="104" spans="1:10" s="21" customFormat="1" ht="37.5">
      <c r="A104" s="15"/>
      <c r="B104" s="25" t="s">
        <v>158</v>
      </c>
      <c r="C104" s="24">
        <v>992</v>
      </c>
      <c r="D104" s="45" t="s">
        <v>43</v>
      </c>
      <c r="E104" s="45" t="s">
        <v>28</v>
      </c>
      <c r="F104" s="15" t="s">
        <v>159</v>
      </c>
      <c r="G104" s="45"/>
      <c r="H104" s="100">
        <v>42.2</v>
      </c>
      <c r="I104" s="100">
        <f t="shared" si="2"/>
        <v>42.2</v>
      </c>
      <c r="J104" s="74">
        <f t="shared" si="3"/>
        <v>100</v>
      </c>
    </row>
    <row r="105" spans="1:10" s="21" customFormat="1" ht="60.75" customHeight="1">
      <c r="A105" s="15"/>
      <c r="B105" s="25" t="s">
        <v>206</v>
      </c>
      <c r="C105" s="24">
        <v>992</v>
      </c>
      <c r="D105" s="45" t="s">
        <v>43</v>
      </c>
      <c r="E105" s="45" t="s">
        <v>28</v>
      </c>
      <c r="F105" s="15" t="s">
        <v>159</v>
      </c>
      <c r="G105" s="45" t="s">
        <v>84</v>
      </c>
      <c r="H105" s="100">
        <v>42.2</v>
      </c>
      <c r="I105" s="100">
        <f t="shared" si="2"/>
        <v>42.2</v>
      </c>
      <c r="J105" s="74">
        <f t="shared" si="3"/>
        <v>100</v>
      </c>
    </row>
    <row r="106" spans="1:10" s="21" customFormat="1" ht="56.25">
      <c r="A106" s="15"/>
      <c r="B106" s="25" t="s">
        <v>189</v>
      </c>
      <c r="C106" s="24">
        <v>992</v>
      </c>
      <c r="D106" s="45" t="s">
        <v>43</v>
      </c>
      <c r="E106" s="45" t="s">
        <v>28</v>
      </c>
      <c r="F106" s="15" t="s">
        <v>190</v>
      </c>
      <c r="G106" s="45"/>
      <c r="H106" s="100">
        <f>H107</f>
        <v>3200</v>
      </c>
      <c r="I106" s="100">
        <f t="shared" si="2"/>
        <v>3200</v>
      </c>
      <c r="J106" s="74">
        <f t="shared" si="3"/>
        <v>100</v>
      </c>
    </row>
    <row r="107" spans="1:10" s="21" customFormat="1" ht="56.25">
      <c r="A107" s="15"/>
      <c r="B107" s="25" t="s">
        <v>191</v>
      </c>
      <c r="C107" s="24">
        <v>992</v>
      </c>
      <c r="D107" s="45" t="s">
        <v>43</v>
      </c>
      <c r="E107" s="45" t="s">
        <v>28</v>
      </c>
      <c r="F107" s="15" t="s">
        <v>192</v>
      </c>
      <c r="G107" s="45"/>
      <c r="H107" s="100">
        <f>H108</f>
        <v>3200</v>
      </c>
      <c r="I107" s="100">
        <f t="shared" si="2"/>
        <v>3200</v>
      </c>
      <c r="J107" s="74">
        <f t="shared" si="3"/>
        <v>100</v>
      </c>
    </row>
    <row r="108" spans="1:10" s="23" customFormat="1">
      <c r="A108" s="15"/>
      <c r="B108" s="25" t="s">
        <v>85</v>
      </c>
      <c r="C108" s="24">
        <v>992</v>
      </c>
      <c r="D108" s="45" t="s">
        <v>43</v>
      </c>
      <c r="E108" s="45" t="s">
        <v>28</v>
      </c>
      <c r="F108" s="15" t="s">
        <v>192</v>
      </c>
      <c r="G108" s="45" t="s">
        <v>86</v>
      </c>
      <c r="H108" s="100">
        <v>3200</v>
      </c>
      <c r="I108" s="100">
        <f t="shared" si="2"/>
        <v>3200</v>
      </c>
      <c r="J108" s="74">
        <f t="shared" si="3"/>
        <v>100</v>
      </c>
    </row>
    <row r="109" spans="1:10" s="21" customFormat="1">
      <c r="A109" s="15"/>
      <c r="B109" s="5" t="s">
        <v>45</v>
      </c>
      <c r="C109" s="24">
        <v>992</v>
      </c>
      <c r="D109" s="45" t="s">
        <v>43</v>
      </c>
      <c r="E109" s="45" t="s">
        <v>36</v>
      </c>
      <c r="F109" s="45"/>
      <c r="G109" s="45"/>
      <c r="H109" s="100">
        <f>H110</f>
        <v>1906.3</v>
      </c>
      <c r="I109" s="100">
        <f>I110</f>
        <v>1897.2</v>
      </c>
      <c r="J109" s="74">
        <f t="shared" si="3"/>
        <v>99.522635471856475</v>
      </c>
    </row>
    <row r="110" spans="1:10" s="21" customFormat="1" ht="93.75">
      <c r="A110" s="15"/>
      <c r="B110" s="5" t="s">
        <v>95</v>
      </c>
      <c r="C110" s="24">
        <v>992</v>
      </c>
      <c r="D110" s="45" t="s">
        <v>43</v>
      </c>
      <c r="E110" s="45" t="s">
        <v>36</v>
      </c>
      <c r="F110" s="15" t="s">
        <v>155</v>
      </c>
      <c r="G110" s="45"/>
      <c r="H110" s="100">
        <f>H111</f>
        <v>1906.3</v>
      </c>
      <c r="I110" s="100">
        <v>1897.2</v>
      </c>
      <c r="J110" s="74">
        <f t="shared" si="3"/>
        <v>99.522635471856475</v>
      </c>
    </row>
    <row r="111" spans="1:10" s="21" customFormat="1" ht="37.5">
      <c r="A111" s="15"/>
      <c r="B111" s="5" t="s">
        <v>98</v>
      </c>
      <c r="C111" s="24">
        <v>992</v>
      </c>
      <c r="D111" s="45" t="s">
        <v>43</v>
      </c>
      <c r="E111" s="45" t="s">
        <v>36</v>
      </c>
      <c r="F111" s="45" t="s">
        <v>160</v>
      </c>
      <c r="G111" s="45"/>
      <c r="H111" s="100">
        <f>H112+H115</f>
        <v>1906.3</v>
      </c>
      <c r="I111" s="100">
        <v>1897.2</v>
      </c>
      <c r="J111" s="74">
        <f t="shared" si="3"/>
        <v>99.522635471856475</v>
      </c>
    </row>
    <row r="112" spans="1:10" s="21" customFormat="1">
      <c r="A112" s="15"/>
      <c r="B112" s="5" t="s">
        <v>161</v>
      </c>
      <c r="C112" s="24">
        <v>992</v>
      </c>
      <c r="D112" s="45" t="s">
        <v>43</v>
      </c>
      <c r="E112" s="45" t="s">
        <v>36</v>
      </c>
      <c r="F112" s="45" t="s">
        <v>162</v>
      </c>
      <c r="G112" s="45"/>
      <c r="H112" s="100">
        <f>H113</f>
        <v>883.3</v>
      </c>
      <c r="I112" s="100">
        <f t="shared" si="2"/>
        <v>883.3</v>
      </c>
      <c r="J112" s="74">
        <f t="shared" si="3"/>
        <v>100</v>
      </c>
    </row>
    <row r="113" spans="1:10" s="21" customFormat="1" ht="37.5">
      <c r="A113" s="15"/>
      <c r="B113" s="5" t="s">
        <v>99</v>
      </c>
      <c r="C113" s="24">
        <v>992</v>
      </c>
      <c r="D113" s="45" t="s">
        <v>43</v>
      </c>
      <c r="E113" s="45" t="s">
        <v>36</v>
      </c>
      <c r="F113" s="45" t="s">
        <v>163</v>
      </c>
      <c r="G113" s="45"/>
      <c r="H113" s="100">
        <f>H114</f>
        <v>883.3</v>
      </c>
      <c r="I113" s="100">
        <f t="shared" si="2"/>
        <v>883.3</v>
      </c>
      <c r="J113" s="74">
        <f t="shared" si="3"/>
        <v>100</v>
      </c>
    </row>
    <row r="114" spans="1:10" s="23" customFormat="1" ht="56.25">
      <c r="A114" s="15"/>
      <c r="B114" s="25" t="s">
        <v>206</v>
      </c>
      <c r="C114" s="24">
        <v>992</v>
      </c>
      <c r="D114" s="45" t="s">
        <v>43</v>
      </c>
      <c r="E114" s="45" t="s">
        <v>36</v>
      </c>
      <c r="F114" s="45" t="s">
        <v>163</v>
      </c>
      <c r="G114" s="45" t="s">
        <v>84</v>
      </c>
      <c r="H114" s="100">
        <v>883.3</v>
      </c>
      <c r="I114" s="100">
        <f t="shared" si="2"/>
        <v>883.3</v>
      </c>
      <c r="J114" s="74">
        <f t="shared" si="3"/>
        <v>100</v>
      </c>
    </row>
    <row r="115" spans="1:10" s="23" customFormat="1" ht="37.5">
      <c r="A115" s="15"/>
      <c r="B115" s="5" t="s">
        <v>164</v>
      </c>
      <c r="C115" s="24">
        <v>992</v>
      </c>
      <c r="D115" s="45" t="s">
        <v>43</v>
      </c>
      <c r="E115" s="45" t="s">
        <v>36</v>
      </c>
      <c r="F115" s="45" t="s">
        <v>165</v>
      </c>
      <c r="G115" s="45"/>
      <c r="H115" s="100">
        <f>H116+H118</f>
        <v>1023</v>
      </c>
      <c r="I115" s="100">
        <f>I116+I118</f>
        <v>1013.8</v>
      </c>
      <c r="J115" s="74">
        <f t="shared" si="3"/>
        <v>99.100684261974578</v>
      </c>
    </row>
    <row r="116" spans="1:10" s="23" customFormat="1" ht="37.5">
      <c r="A116" s="15"/>
      <c r="B116" s="5" t="s">
        <v>99</v>
      </c>
      <c r="C116" s="24">
        <v>992</v>
      </c>
      <c r="D116" s="45" t="s">
        <v>43</v>
      </c>
      <c r="E116" s="45" t="s">
        <v>36</v>
      </c>
      <c r="F116" s="45" t="s">
        <v>166</v>
      </c>
      <c r="G116" s="45"/>
      <c r="H116" s="100">
        <f>H117</f>
        <v>704.3</v>
      </c>
      <c r="I116" s="100">
        <v>695.1</v>
      </c>
      <c r="J116" s="74">
        <f t="shared" si="3"/>
        <v>98.693738463722852</v>
      </c>
    </row>
    <row r="117" spans="1:10" s="23" customFormat="1" ht="65.25" customHeight="1">
      <c r="A117" s="15"/>
      <c r="B117" s="25" t="s">
        <v>206</v>
      </c>
      <c r="C117" s="24">
        <v>992</v>
      </c>
      <c r="D117" s="45" t="s">
        <v>43</v>
      </c>
      <c r="E117" s="45" t="s">
        <v>36</v>
      </c>
      <c r="F117" s="45" t="s">
        <v>166</v>
      </c>
      <c r="G117" s="45" t="s">
        <v>84</v>
      </c>
      <c r="H117" s="100">
        <v>704.3</v>
      </c>
      <c r="I117" s="100">
        <v>695.1</v>
      </c>
      <c r="J117" s="74">
        <f t="shared" si="3"/>
        <v>98.693738463722852</v>
      </c>
    </row>
    <row r="118" spans="1:10" s="23" customFormat="1" ht="131.25">
      <c r="A118" s="15"/>
      <c r="B118" s="25" t="s">
        <v>425</v>
      </c>
      <c r="C118" s="24">
        <v>992</v>
      </c>
      <c r="D118" s="45" t="s">
        <v>43</v>
      </c>
      <c r="E118" s="45" t="s">
        <v>36</v>
      </c>
      <c r="F118" s="98" t="s">
        <v>426</v>
      </c>
      <c r="G118" s="45"/>
      <c r="H118" s="100">
        <v>318.7</v>
      </c>
      <c r="I118" s="100">
        <f t="shared" si="2"/>
        <v>318.7</v>
      </c>
      <c r="J118" s="74">
        <f t="shared" si="3"/>
        <v>100</v>
      </c>
    </row>
    <row r="119" spans="1:10" s="23" customFormat="1" ht="60" customHeight="1">
      <c r="A119" s="15"/>
      <c r="B119" s="25" t="s">
        <v>206</v>
      </c>
      <c r="C119" s="24">
        <v>992</v>
      </c>
      <c r="D119" s="45" t="s">
        <v>43</v>
      </c>
      <c r="E119" s="45" t="s">
        <v>36</v>
      </c>
      <c r="F119" s="98" t="s">
        <v>426</v>
      </c>
      <c r="G119" s="45" t="s">
        <v>84</v>
      </c>
      <c r="H119" s="100">
        <v>318.7</v>
      </c>
      <c r="I119" s="100">
        <f t="shared" si="2"/>
        <v>318.7</v>
      </c>
      <c r="J119" s="74">
        <f t="shared" si="3"/>
        <v>100</v>
      </c>
    </row>
    <row r="120" spans="1:10" s="23" customFormat="1">
      <c r="A120" s="26" t="s">
        <v>100</v>
      </c>
      <c r="B120" s="27" t="s">
        <v>101</v>
      </c>
      <c r="C120" s="22">
        <v>992</v>
      </c>
      <c r="D120" s="48" t="s">
        <v>31</v>
      </c>
      <c r="E120" s="48" t="s">
        <v>23</v>
      </c>
      <c r="F120" s="48"/>
      <c r="G120" s="48"/>
      <c r="H120" s="108">
        <f>H132+H121</f>
        <v>98.8</v>
      </c>
      <c r="I120" s="108">
        <f t="shared" si="2"/>
        <v>98.8</v>
      </c>
      <c r="J120" s="73">
        <f t="shared" si="3"/>
        <v>100</v>
      </c>
    </row>
    <row r="121" spans="1:10" s="23" customFormat="1" ht="56.25">
      <c r="A121" s="15"/>
      <c r="B121" s="5" t="s">
        <v>427</v>
      </c>
      <c r="C121" s="24">
        <v>992</v>
      </c>
      <c r="D121" s="45" t="s">
        <v>31</v>
      </c>
      <c r="E121" s="45" t="s">
        <v>43</v>
      </c>
      <c r="F121" s="45"/>
      <c r="G121" s="45"/>
      <c r="H121" s="100">
        <f>H122+H127</f>
        <v>26.8</v>
      </c>
      <c r="I121" s="100">
        <f t="shared" si="2"/>
        <v>26.8</v>
      </c>
      <c r="J121" s="74">
        <f t="shared" si="3"/>
        <v>100</v>
      </c>
    </row>
    <row r="122" spans="1:10" s="23" customFormat="1" ht="79.5" customHeight="1">
      <c r="A122" s="15"/>
      <c r="B122" s="24" t="s">
        <v>136</v>
      </c>
      <c r="C122" s="24">
        <v>992</v>
      </c>
      <c r="D122" s="45" t="s">
        <v>31</v>
      </c>
      <c r="E122" s="45" t="s">
        <v>43</v>
      </c>
      <c r="F122" s="15" t="s">
        <v>137</v>
      </c>
      <c r="G122" s="45"/>
      <c r="H122" s="100">
        <f>H123</f>
        <v>15</v>
      </c>
      <c r="I122" s="100">
        <f t="shared" si="2"/>
        <v>15</v>
      </c>
      <c r="J122" s="74">
        <f t="shared" si="3"/>
        <v>100</v>
      </c>
    </row>
    <row r="123" spans="1:10" s="23" customFormat="1" ht="102.75" customHeight="1">
      <c r="A123" s="15"/>
      <c r="B123" s="24" t="s">
        <v>428</v>
      </c>
      <c r="C123" s="24">
        <v>992</v>
      </c>
      <c r="D123" s="45" t="s">
        <v>31</v>
      </c>
      <c r="E123" s="45" t="s">
        <v>43</v>
      </c>
      <c r="F123" s="15" t="s">
        <v>138</v>
      </c>
      <c r="G123" s="45"/>
      <c r="H123" s="100">
        <v>15</v>
      </c>
      <c r="I123" s="100">
        <f t="shared" si="2"/>
        <v>15</v>
      </c>
      <c r="J123" s="74">
        <f t="shared" si="3"/>
        <v>100</v>
      </c>
    </row>
    <row r="124" spans="1:10" s="23" customFormat="1" ht="115.5" customHeight="1">
      <c r="A124" s="15"/>
      <c r="B124" s="24" t="s">
        <v>429</v>
      </c>
      <c r="C124" s="24">
        <v>992</v>
      </c>
      <c r="D124" s="45" t="s">
        <v>31</v>
      </c>
      <c r="E124" s="45" t="s">
        <v>43</v>
      </c>
      <c r="F124" s="15" t="s">
        <v>430</v>
      </c>
      <c r="G124" s="45"/>
      <c r="H124" s="100">
        <f>H125</f>
        <v>15</v>
      </c>
      <c r="I124" s="100">
        <f t="shared" si="2"/>
        <v>15</v>
      </c>
      <c r="J124" s="74">
        <f t="shared" si="3"/>
        <v>100</v>
      </c>
    </row>
    <row r="125" spans="1:10" s="23" customFormat="1" ht="44.25" customHeight="1">
      <c r="A125" s="15"/>
      <c r="B125" s="24" t="s">
        <v>139</v>
      </c>
      <c r="C125" s="24">
        <v>992</v>
      </c>
      <c r="D125" s="45" t="s">
        <v>31</v>
      </c>
      <c r="E125" s="45" t="s">
        <v>43</v>
      </c>
      <c r="F125" s="15" t="s">
        <v>431</v>
      </c>
      <c r="G125" s="45"/>
      <c r="H125" s="100">
        <v>15</v>
      </c>
      <c r="I125" s="100">
        <f t="shared" si="2"/>
        <v>15</v>
      </c>
      <c r="J125" s="74">
        <f t="shared" si="3"/>
        <v>100</v>
      </c>
    </row>
    <row r="126" spans="1:10" s="23" customFormat="1" ht="63.75" customHeight="1">
      <c r="A126" s="15"/>
      <c r="B126" s="25" t="s">
        <v>206</v>
      </c>
      <c r="C126" s="24">
        <v>992</v>
      </c>
      <c r="D126" s="45" t="s">
        <v>31</v>
      </c>
      <c r="E126" s="45" t="s">
        <v>43</v>
      </c>
      <c r="F126" s="15" t="s">
        <v>431</v>
      </c>
      <c r="G126" s="45" t="s">
        <v>84</v>
      </c>
      <c r="H126" s="100">
        <v>15</v>
      </c>
      <c r="I126" s="100">
        <f t="shared" si="2"/>
        <v>15</v>
      </c>
      <c r="J126" s="74">
        <f t="shared" si="3"/>
        <v>100</v>
      </c>
    </row>
    <row r="127" spans="1:10" s="23" customFormat="1" ht="101.25" customHeight="1">
      <c r="A127" s="15"/>
      <c r="B127" s="24" t="s">
        <v>391</v>
      </c>
      <c r="C127" s="25">
        <v>992</v>
      </c>
      <c r="D127" s="47" t="s">
        <v>31</v>
      </c>
      <c r="E127" s="47" t="s">
        <v>43</v>
      </c>
      <c r="F127" s="15" t="s">
        <v>127</v>
      </c>
      <c r="G127" s="45"/>
      <c r="H127" s="100">
        <f>H128</f>
        <v>11.8</v>
      </c>
      <c r="I127" s="100">
        <f t="shared" si="2"/>
        <v>11.8</v>
      </c>
      <c r="J127" s="74">
        <f t="shared" si="3"/>
        <v>100</v>
      </c>
    </row>
    <row r="128" spans="1:10" s="23" customFormat="1" ht="75">
      <c r="A128" s="15"/>
      <c r="B128" s="25" t="s">
        <v>407</v>
      </c>
      <c r="C128" s="25">
        <v>992</v>
      </c>
      <c r="D128" s="47" t="s">
        <v>31</v>
      </c>
      <c r="E128" s="47" t="s">
        <v>43</v>
      </c>
      <c r="F128" s="15" t="s">
        <v>193</v>
      </c>
      <c r="G128" s="45"/>
      <c r="H128" s="100">
        <f>H129</f>
        <v>11.8</v>
      </c>
      <c r="I128" s="100">
        <f t="shared" si="2"/>
        <v>11.8</v>
      </c>
      <c r="J128" s="74">
        <f t="shared" si="3"/>
        <v>100</v>
      </c>
    </row>
    <row r="129" spans="1:10" s="23" customFormat="1" ht="112.5">
      <c r="A129" s="15"/>
      <c r="B129" s="25" t="s">
        <v>408</v>
      </c>
      <c r="C129" s="25">
        <v>992</v>
      </c>
      <c r="D129" s="47" t="s">
        <v>31</v>
      </c>
      <c r="E129" s="47" t="s">
        <v>43</v>
      </c>
      <c r="F129" s="15" t="s">
        <v>194</v>
      </c>
      <c r="G129" s="45"/>
      <c r="H129" s="100">
        <f>H130</f>
        <v>11.8</v>
      </c>
      <c r="I129" s="100">
        <f t="shared" si="2"/>
        <v>11.8</v>
      </c>
      <c r="J129" s="74">
        <f t="shared" si="3"/>
        <v>100</v>
      </c>
    </row>
    <row r="130" spans="1:10" s="23" customFormat="1" ht="56.25">
      <c r="A130" s="15"/>
      <c r="B130" s="25" t="s">
        <v>409</v>
      </c>
      <c r="C130" s="25">
        <v>992</v>
      </c>
      <c r="D130" s="47" t="s">
        <v>31</v>
      </c>
      <c r="E130" s="47" t="s">
        <v>43</v>
      </c>
      <c r="F130" s="15" t="s">
        <v>195</v>
      </c>
      <c r="G130" s="45"/>
      <c r="H130" s="100">
        <f>H131</f>
        <v>11.8</v>
      </c>
      <c r="I130" s="100">
        <f t="shared" si="2"/>
        <v>11.8</v>
      </c>
      <c r="J130" s="74">
        <f t="shared" si="3"/>
        <v>100</v>
      </c>
    </row>
    <row r="131" spans="1:10" s="23" customFormat="1" ht="63" customHeight="1">
      <c r="A131" s="15"/>
      <c r="B131" s="25" t="s">
        <v>206</v>
      </c>
      <c r="C131" s="24">
        <v>992</v>
      </c>
      <c r="D131" s="45" t="s">
        <v>31</v>
      </c>
      <c r="E131" s="45" t="s">
        <v>43</v>
      </c>
      <c r="F131" s="15" t="s">
        <v>195</v>
      </c>
      <c r="G131" s="45" t="s">
        <v>84</v>
      </c>
      <c r="H131" s="100">
        <v>11.8</v>
      </c>
      <c r="I131" s="100">
        <f t="shared" si="2"/>
        <v>11.8</v>
      </c>
      <c r="J131" s="74">
        <f t="shared" si="3"/>
        <v>100</v>
      </c>
    </row>
    <row r="132" spans="1:10" s="23" customFormat="1" ht="21.75" customHeight="1">
      <c r="A132" s="15"/>
      <c r="B132" s="5" t="s">
        <v>210</v>
      </c>
      <c r="C132" s="5">
        <v>992</v>
      </c>
      <c r="D132" s="45" t="s">
        <v>31</v>
      </c>
      <c r="E132" s="45" t="s">
        <v>31</v>
      </c>
      <c r="F132" s="45"/>
      <c r="G132" s="45"/>
      <c r="H132" s="100">
        <f>H133</f>
        <v>72</v>
      </c>
      <c r="I132" s="100">
        <f t="shared" si="2"/>
        <v>72</v>
      </c>
      <c r="J132" s="74">
        <f t="shared" si="3"/>
        <v>100</v>
      </c>
    </row>
    <row r="133" spans="1:10" s="23" customFormat="1" ht="81" customHeight="1">
      <c r="A133" s="15"/>
      <c r="B133" s="5" t="s">
        <v>167</v>
      </c>
      <c r="C133" s="24">
        <v>992</v>
      </c>
      <c r="D133" s="45" t="s">
        <v>31</v>
      </c>
      <c r="E133" s="45" t="s">
        <v>31</v>
      </c>
      <c r="F133" s="15" t="s">
        <v>168</v>
      </c>
      <c r="G133" s="45"/>
      <c r="H133" s="100">
        <v>72</v>
      </c>
      <c r="I133" s="100">
        <f t="shared" si="2"/>
        <v>72</v>
      </c>
      <c r="J133" s="74">
        <f t="shared" si="3"/>
        <v>100</v>
      </c>
    </row>
    <row r="134" spans="1:10" s="23" customFormat="1" ht="96.75" customHeight="1">
      <c r="A134" s="15"/>
      <c r="B134" s="5" t="s">
        <v>432</v>
      </c>
      <c r="C134" s="24">
        <v>992</v>
      </c>
      <c r="D134" s="45" t="s">
        <v>31</v>
      </c>
      <c r="E134" s="45" t="s">
        <v>31</v>
      </c>
      <c r="F134" s="15" t="s">
        <v>169</v>
      </c>
      <c r="G134" s="45"/>
      <c r="H134" s="100">
        <v>72</v>
      </c>
      <c r="I134" s="100">
        <f t="shared" si="2"/>
        <v>72</v>
      </c>
      <c r="J134" s="74">
        <f t="shared" si="3"/>
        <v>100</v>
      </c>
    </row>
    <row r="135" spans="1:10" s="23" customFormat="1" ht="42.75" customHeight="1">
      <c r="A135" s="15"/>
      <c r="B135" s="5" t="s">
        <v>433</v>
      </c>
      <c r="C135" s="24">
        <v>992</v>
      </c>
      <c r="D135" s="45" t="s">
        <v>31</v>
      </c>
      <c r="E135" s="45" t="s">
        <v>31</v>
      </c>
      <c r="F135" s="15" t="s">
        <v>434</v>
      </c>
      <c r="G135" s="45"/>
      <c r="H135" s="100">
        <f>H136</f>
        <v>72</v>
      </c>
      <c r="I135" s="100">
        <f t="shared" ref="I135:I183" si="4">H135</f>
        <v>72</v>
      </c>
      <c r="J135" s="74">
        <f t="shared" ref="J135:J183" si="5">I135*100/H135</f>
        <v>100</v>
      </c>
    </row>
    <row r="136" spans="1:10" s="23" customFormat="1" ht="93.75">
      <c r="A136" s="15"/>
      <c r="B136" s="5" t="s">
        <v>435</v>
      </c>
      <c r="C136" s="24">
        <v>992</v>
      </c>
      <c r="D136" s="45" t="s">
        <v>31</v>
      </c>
      <c r="E136" s="45" t="s">
        <v>31</v>
      </c>
      <c r="F136" s="15" t="s">
        <v>436</v>
      </c>
      <c r="G136" s="45"/>
      <c r="H136" s="100">
        <v>72</v>
      </c>
      <c r="I136" s="100">
        <f t="shared" si="4"/>
        <v>72</v>
      </c>
      <c r="J136" s="74">
        <f t="shared" si="5"/>
        <v>100</v>
      </c>
    </row>
    <row r="137" spans="1:10" s="23" customFormat="1" ht="56.25">
      <c r="A137" s="15"/>
      <c r="B137" s="25" t="s">
        <v>206</v>
      </c>
      <c r="C137" s="24">
        <v>992</v>
      </c>
      <c r="D137" s="45" t="s">
        <v>31</v>
      </c>
      <c r="E137" s="45" t="s">
        <v>31</v>
      </c>
      <c r="F137" s="15" t="s">
        <v>436</v>
      </c>
      <c r="G137" s="45" t="s">
        <v>84</v>
      </c>
      <c r="H137" s="100">
        <v>10</v>
      </c>
      <c r="I137" s="100">
        <f t="shared" si="4"/>
        <v>10</v>
      </c>
      <c r="J137" s="74">
        <f t="shared" si="5"/>
        <v>100</v>
      </c>
    </row>
    <row r="138" spans="1:10" s="23" customFormat="1" ht="56.25">
      <c r="A138" s="15"/>
      <c r="B138" s="25" t="s">
        <v>184</v>
      </c>
      <c r="C138" s="24">
        <v>992</v>
      </c>
      <c r="D138" s="45" t="s">
        <v>31</v>
      </c>
      <c r="E138" s="45" t="s">
        <v>31</v>
      </c>
      <c r="F138" s="15" t="s">
        <v>436</v>
      </c>
      <c r="G138" s="45" t="s">
        <v>185</v>
      </c>
      <c r="H138" s="100">
        <v>62</v>
      </c>
      <c r="I138" s="100">
        <f t="shared" si="4"/>
        <v>62</v>
      </c>
      <c r="J138" s="74">
        <f t="shared" si="5"/>
        <v>100</v>
      </c>
    </row>
    <row r="139" spans="1:10" s="23" customFormat="1" ht="30" customHeight="1">
      <c r="A139" s="26" t="s">
        <v>103</v>
      </c>
      <c r="B139" s="27" t="s">
        <v>46</v>
      </c>
      <c r="C139" s="27">
        <v>992</v>
      </c>
      <c r="D139" s="48" t="s">
        <v>47</v>
      </c>
      <c r="E139" s="48" t="s">
        <v>23</v>
      </c>
      <c r="F139" s="48"/>
      <c r="G139" s="48"/>
      <c r="H139" s="108">
        <f>H140+H153</f>
        <v>24006.199999999997</v>
      </c>
      <c r="I139" s="108">
        <f>I140+I153</f>
        <v>23760.399999999998</v>
      </c>
      <c r="J139" s="73">
        <f t="shared" si="5"/>
        <v>98.976097841390981</v>
      </c>
    </row>
    <row r="140" spans="1:10">
      <c r="A140" s="15"/>
      <c r="B140" s="5" t="s">
        <v>48</v>
      </c>
      <c r="C140" s="24">
        <v>992</v>
      </c>
      <c r="D140" s="45" t="s">
        <v>47</v>
      </c>
      <c r="E140" s="45" t="s">
        <v>22</v>
      </c>
      <c r="F140" s="45"/>
      <c r="G140" s="45"/>
      <c r="H140" s="100">
        <f>H141</f>
        <v>23786.199999999997</v>
      </c>
      <c r="I140" s="100">
        <f>I141</f>
        <v>23540.399999999998</v>
      </c>
      <c r="J140" s="74">
        <f t="shared" si="5"/>
        <v>98.966627708503268</v>
      </c>
    </row>
    <row r="141" spans="1:10" ht="75">
      <c r="A141" s="15"/>
      <c r="B141" s="5" t="s">
        <v>104</v>
      </c>
      <c r="C141" s="24">
        <v>992</v>
      </c>
      <c r="D141" s="45" t="s">
        <v>47</v>
      </c>
      <c r="E141" s="45" t="s">
        <v>22</v>
      </c>
      <c r="F141" s="45" t="s">
        <v>170</v>
      </c>
      <c r="G141" s="45"/>
      <c r="H141" s="100">
        <f>H142</f>
        <v>23786.199999999997</v>
      </c>
      <c r="I141" s="100">
        <f>I142</f>
        <v>23540.399999999998</v>
      </c>
      <c r="J141" s="74">
        <f t="shared" si="5"/>
        <v>98.966627708503268</v>
      </c>
    </row>
    <row r="142" spans="1:10" ht="93.75">
      <c r="A142" s="15"/>
      <c r="B142" s="96" t="s">
        <v>437</v>
      </c>
      <c r="C142" s="24">
        <v>992</v>
      </c>
      <c r="D142" s="45" t="s">
        <v>47</v>
      </c>
      <c r="E142" s="45" t="s">
        <v>22</v>
      </c>
      <c r="F142" s="15" t="s">
        <v>171</v>
      </c>
      <c r="G142" s="45"/>
      <c r="H142" s="100">
        <f>H143+H150</f>
        <v>23786.199999999997</v>
      </c>
      <c r="I142" s="100">
        <f>I143+I150</f>
        <v>23540.399999999998</v>
      </c>
      <c r="J142" s="74">
        <f t="shared" si="5"/>
        <v>98.966627708503268</v>
      </c>
    </row>
    <row r="143" spans="1:10" ht="37.5">
      <c r="A143" s="15"/>
      <c r="B143" s="96" t="s">
        <v>438</v>
      </c>
      <c r="C143" s="24">
        <v>992</v>
      </c>
      <c r="D143" s="45" t="s">
        <v>47</v>
      </c>
      <c r="E143" s="45" t="s">
        <v>22</v>
      </c>
      <c r="F143" s="15" t="s">
        <v>439</v>
      </c>
      <c r="G143" s="45"/>
      <c r="H143" s="100">
        <f>H144+H148</f>
        <v>23565.799999999996</v>
      </c>
      <c r="I143" s="100">
        <v>23362.6</v>
      </c>
      <c r="J143" s="74">
        <f t="shared" si="5"/>
        <v>99.137733495149774</v>
      </c>
    </row>
    <row r="144" spans="1:10" ht="56.25">
      <c r="A144" s="15"/>
      <c r="B144" s="28" t="s">
        <v>409</v>
      </c>
      <c r="C144" s="24">
        <v>992</v>
      </c>
      <c r="D144" s="45" t="s">
        <v>47</v>
      </c>
      <c r="E144" s="45" t="s">
        <v>22</v>
      </c>
      <c r="F144" s="15" t="s">
        <v>440</v>
      </c>
      <c r="G144" s="45"/>
      <c r="H144" s="100">
        <f>SUM(H145:H147)</f>
        <v>16083.399999999998</v>
      </c>
      <c r="I144" s="100">
        <f>SUM(I145:I147)</f>
        <v>15880.099999999999</v>
      </c>
      <c r="J144" s="74">
        <f t="shared" si="5"/>
        <v>98.735963788751135</v>
      </c>
    </row>
    <row r="145" spans="1:10" ht="150">
      <c r="A145" s="15"/>
      <c r="B145" s="5" t="s">
        <v>81</v>
      </c>
      <c r="C145" s="24">
        <v>992</v>
      </c>
      <c r="D145" s="45" t="s">
        <v>47</v>
      </c>
      <c r="E145" s="45" t="s">
        <v>22</v>
      </c>
      <c r="F145" s="15" t="s">
        <v>440</v>
      </c>
      <c r="G145" s="45" t="s">
        <v>82</v>
      </c>
      <c r="H145" s="69">
        <v>13356.3</v>
      </c>
      <c r="I145" s="100">
        <v>13223.5</v>
      </c>
      <c r="J145" s="74">
        <f t="shared" si="5"/>
        <v>99.005712659943256</v>
      </c>
    </row>
    <row r="146" spans="1:10" ht="56.25">
      <c r="A146" s="15"/>
      <c r="B146" s="25" t="s">
        <v>206</v>
      </c>
      <c r="C146" s="24">
        <v>992</v>
      </c>
      <c r="D146" s="45" t="s">
        <v>47</v>
      </c>
      <c r="E146" s="45" t="s">
        <v>22</v>
      </c>
      <c r="F146" s="15" t="s">
        <v>440</v>
      </c>
      <c r="G146" s="45" t="s">
        <v>84</v>
      </c>
      <c r="H146" s="100">
        <v>2664.3</v>
      </c>
      <c r="I146" s="100">
        <v>2593.8000000000002</v>
      </c>
      <c r="J146" s="74">
        <f t="shared" si="5"/>
        <v>97.353901587659053</v>
      </c>
    </row>
    <row r="147" spans="1:10">
      <c r="A147" s="15"/>
      <c r="B147" s="25" t="s">
        <v>85</v>
      </c>
      <c r="C147" s="24">
        <v>992</v>
      </c>
      <c r="D147" s="45" t="s">
        <v>47</v>
      </c>
      <c r="E147" s="45" t="s">
        <v>22</v>
      </c>
      <c r="F147" s="15" t="s">
        <v>440</v>
      </c>
      <c r="G147" s="45" t="s">
        <v>86</v>
      </c>
      <c r="H147" s="100">
        <v>62.8</v>
      </c>
      <c r="I147" s="100">
        <f t="shared" si="4"/>
        <v>62.8</v>
      </c>
      <c r="J147" s="74">
        <f t="shared" si="5"/>
        <v>100</v>
      </c>
    </row>
    <row r="148" spans="1:10" ht="75">
      <c r="A148" s="15"/>
      <c r="B148" s="5" t="s">
        <v>441</v>
      </c>
      <c r="C148" s="24">
        <v>992</v>
      </c>
      <c r="D148" s="45" t="s">
        <v>47</v>
      </c>
      <c r="E148" s="45" t="s">
        <v>22</v>
      </c>
      <c r="F148" s="51" t="s">
        <v>442</v>
      </c>
      <c r="G148" s="45"/>
      <c r="H148" s="100">
        <v>7482.4</v>
      </c>
      <c r="I148" s="100">
        <f t="shared" si="4"/>
        <v>7482.4</v>
      </c>
      <c r="J148" s="74">
        <f t="shared" si="5"/>
        <v>100</v>
      </c>
    </row>
    <row r="149" spans="1:10" ht="56.25">
      <c r="A149" s="15"/>
      <c r="B149" s="5" t="s">
        <v>83</v>
      </c>
      <c r="C149" s="24">
        <v>992</v>
      </c>
      <c r="D149" s="45" t="s">
        <v>47</v>
      </c>
      <c r="E149" s="45" t="s">
        <v>22</v>
      </c>
      <c r="F149" s="51" t="s">
        <v>442</v>
      </c>
      <c r="G149" s="45" t="s">
        <v>84</v>
      </c>
      <c r="H149" s="100">
        <v>7482.4</v>
      </c>
      <c r="I149" s="100">
        <f t="shared" si="4"/>
        <v>7482.4</v>
      </c>
      <c r="J149" s="74">
        <f t="shared" si="5"/>
        <v>100</v>
      </c>
    </row>
    <row r="150" spans="1:10" ht="75">
      <c r="A150" s="15"/>
      <c r="B150" s="96" t="s">
        <v>443</v>
      </c>
      <c r="C150" s="24">
        <v>992</v>
      </c>
      <c r="D150" s="45" t="s">
        <v>47</v>
      </c>
      <c r="E150" s="45" t="s">
        <v>22</v>
      </c>
      <c r="F150" s="99" t="s">
        <v>444</v>
      </c>
      <c r="G150" s="45"/>
      <c r="H150" s="100">
        <f>H151</f>
        <v>220.4</v>
      </c>
      <c r="I150" s="100">
        <v>177.8</v>
      </c>
      <c r="J150" s="74">
        <f t="shared" si="5"/>
        <v>80.671506352087107</v>
      </c>
    </row>
    <row r="151" spans="1:10" ht="93.75">
      <c r="A151" s="15"/>
      <c r="B151" s="96" t="s">
        <v>445</v>
      </c>
      <c r="C151" s="24">
        <v>992</v>
      </c>
      <c r="D151" s="45" t="s">
        <v>47</v>
      </c>
      <c r="E151" s="45" t="s">
        <v>22</v>
      </c>
      <c r="F151" s="99" t="s">
        <v>446</v>
      </c>
      <c r="G151" s="45"/>
      <c r="H151" s="100">
        <f>H152</f>
        <v>220.4</v>
      </c>
      <c r="I151" s="100">
        <v>177.8</v>
      </c>
      <c r="J151" s="74">
        <f t="shared" si="5"/>
        <v>80.671506352087107</v>
      </c>
    </row>
    <row r="152" spans="1:10" ht="56.25">
      <c r="A152" s="15"/>
      <c r="B152" s="25" t="s">
        <v>206</v>
      </c>
      <c r="C152" s="24">
        <v>992</v>
      </c>
      <c r="D152" s="45" t="s">
        <v>47</v>
      </c>
      <c r="E152" s="45" t="s">
        <v>22</v>
      </c>
      <c r="F152" s="15" t="s">
        <v>446</v>
      </c>
      <c r="G152" s="45" t="s">
        <v>84</v>
      </c>
      <c r="H152" s="100">
        <v>220.4</v>
      </c>
      <c r="I152" s="100">
        <v>177.8</v>
      </c>
      <c r="J152" s="74">
        <f t="shared" si="5"/>
        <v>80.671506352087107</v>
      </c>
    </row>
    <row r="153" spans="1:10" ht="37.5">
      <c r="A153" s="15"/>
      <c r="B153" s="25" t="s">
        <v>211</v>
      </c>
      <c r="C153" s="24">
        <v>992</v>
      </c>
      <c r="D153" s="45" t="s">
        <v>47</v>
      </c>
      <c r="E153" s="45" t="s">
        <v>30</v>
      </c>
      <c r="F153" s="15"/>
      <c r="G153" s="45"/>
      <c r="H153" s="100">
        <f>H155</f>
        <v>220</v>
      </c>
      <c r="I153" s="100">
        <f t="shared" si="4"/>
        <v>220</v>
      </c>
      <c r="J153" s="74">
        <f t="shared" si="5"/>
        <v>100</v>
      </c>
    </row>
    <row r="154" spans="1:10" ht="37.5">
      <c r="A154" s="15"/>
      <c r="B154" s="25" t="s">
        <v>212</v>
      </c>
      <c r="C154" s="24">
        <v>992</v>
      </c>
      <c r="D154" s="45" t="s">
        <v>47</v>
      </c>
      <c r="E154" s="45" t="s">
        <v>30</v>
      </c>
      <c r="F154" s="15" t="s">
        <v>213</v>
      </c>
      <c r="G154" s="45"/>
      <c r="H154" s="100">
        <f>H155</f>
        <v>220</v>
      </c>
      <c r="I154" s="100">
        <f t="shared" si="4"/>
        <v>220</v>
      </c>
      <c r="J154" s="74">
        <f t="shared" si="5"/>
        <v>100</v>
      </c>
    </row>
    <row r="155" spans="1:10">
      <c r="A155" s="15"/>
      <c r="B155" s="25" t="s">
        <v>214</v>
      </c>
      <c r="C155" s="24">
        <v>992</v>
      </c>
      <c r="D155" s="45" t="s">
        <v>47</v>
      </c>
      <c r="E155" s="45" t="s">
        <v>30</v>
      </c>
      <c r="F155" s="15" t="s">
        <v>215</v>
      </c>
      <c r="G155" s="45"/>
      <c r="H155" s="100">
        <f>H156</f>
        <v>220</v>
      </c>
      <c r="I155" s="100">
        <f t="shared" si="4"/>
        <v>220</v>
      </c>
      <c r="J155" s="74">
        <f t="shared" si="5"/>
        <v>100</v>
      </c>
    </row>
    <row r="156" spans="1:10" ht="37.5">
      <c r="A156" s="15"/>
      <c r="B156" s="25" t="s">
        <v>216</v>
      </c>
      <c r="C156" s="24">
        <v>992</v>
      </c>
      <c r="D156" s="45" t="s">
        <v>47</v>
      </c>
      <c r="E156" s="45" t="s">
        <v>30</v>
      </c>
      <c r="F156" s="15" t="s">
        <v>217</v>
      </c>
      <c r="G156" s="45"/>
      <c r="H156" s="100">
        <f>H157</f>
        <v>220</v>
      </c>
      <c r="I156" s="100">
        <f t="shared" si="4"/>
        <v>220</v>
      </c>
      <c r="J156" s="74">
        <f t="shared" si="5"/>
        <v>100</v>
      </c>
    </row>
    <row r="157" spans="1:10" ht="56.25">
      <c r="A157" s="15"/>
      <c r="B157" s="25" t="s">
        <v>206</v>
      </c>
      <c r="C157" s="24">
        <v>992</v>
      </c>
      <c r="D157" s="45" t="s">
        <v>47</v>
      </c>
      <c r="E157" s="45" t="s">
        <v>30</v>
      </c>
      <c r="F157" s="15" t="s">
        <v>217</v>
      </c>
      <c r="G157" s="45" t="s">
        <v>84</v>
      </c>
      <c r="H157" s="100">
        <v>220</v>
      </c>
      <c r="I157" s="100">
        <f t="shared" si="4"/>
        <v>220</v>
      </c>
      <c r="J157" s="74">
        <f t="shared" si="5"/>
        <v>100</v>
      </c>
    </row>
    <row r="158" spans="1:10">
      <c r="A158" s="26" t="s">
        <v>105</v>
      </c>
      <c r="B158" s="27" t="s">
        <v>49</v>
      </c>
      <c r="C158" s="22">
        <v>992</v>
      </c>
      <c r="D158" s="48" t="s">
        <v>50</v>
      </c>
      <c r="E158" s="48" t="s">
        <v>23</v>
      </c>
      <c r="F158" s="48"/>
      <c r="G158" s="48"/>
      <c r="H158" s="108">
        <f>H159+H165</f>
        <v>150</v>
      </c>
      <c r="I158" s="108">
        <f t="shared" si="4"/>
        <v>150</v>
      </c>
      <c r="J158" s="73">
        <f t="shared" si="5"/>
        <v>100</v>
      </c>
    </row>
    <row r="159" spans="1:10">
      <c r="A159" s="15"/>
      <c r="B159" s="5" t="s">
        <v>51</v>
      </c>
      <c r="C159" s="24">
        <v>992</v>
      </c>
      <c r="D159" s="45" t="s">
        <v>50</v>
      </c>
      <c r="E159" s="45" t="s">
        <v>22</v>
      </c>
      <c r="F159" s="45"/>
      <c r="G159" s="45"/>
      <c r="H159" s="100">
        <v>120</v>
      </c>
      <c r="I159" s="100">
        <f t="shared" si="4"/>
        <v>120</v>
      </c>
      <c r="J159" s="74">
        <f t="shared" si="5"/>
        <v>100</v>
      </c>
    </row>
    <row r="160" spans="1:10" ht="81" customHeight="1">
      <c r="A160" s="15"/>
      <c r="B160" s="24" t="s">
        <v>87</v>
      </c>
      <c r="C160" s="24">
        <v>992</v>
      </c>
      <c r="D160" s="47" t="s">
        <v>50</v>
      </c>
      <c r="E160" s="47" t="s">
        <v>22</v>
      </c>
      <c r="F160" s="15" t="s">
        <v>147</v>
      </c>
      <c r="G160" s="45"/>
      <c r="H160" s="100">
        <v>120</v>
      </c>
      <c r="I160" s="100">
        <f t="shared" si="4"/>
        <v>120</v>
      </c>
      <c r="J160" s="74">
        <f t="shared" si="5"/>
        <v>100</v>
      </c>
    </row>
    <row r="161" spans="1:10" ht="56.25">
      <c r="A161" s="15"/>
      <c r="B161" s="5" t="s">
        <v>106</v>
      </c>
      <c r="C161" s="24">
        <v>992</v>
      </c>
      <c r="D161" s="45" t="s">
        <v>50</v>
      </c>
      <c r="E161" s="45" t="s">
        <v>22</v>
      </c>
      <c r="F161" s="15" t="s">
        <v>172</v>
      </c>
      <c r="G161" s="45"/>
      <c r="H161" s="100">
        <v>120</v>
      </c>
      <c r="I161" s="100">
        <f t="shared" si="4"/>
        <v>120</v>
      </c>
      <c r="J161" s="74">
        <f t="shared" si="5"/>
        <v>100</v>
      </c>
    </row>
    <row r="162" spans="1:10" ht="37.5">
      <c r="A162" s="15"/>
      <c r="B162" s="5" t="s">
        <v>447</v>
      </c>
      <c r="C162" s="24">
        <v>992</v>
      </c>
      <c r="D162" s="45" t="s">
        <v>50</v>
      </c>
      <c r="E162" s="45" t="s">
        <v>22</v>
      </c>
      <c r="F162" s="15" t="s">
        <v>448</v>
      </c>
      <c r="G162" s="45"/>
      <c r="H162" s="100">
        <v>120</v>
      </c>
      <c r="I162" s="100">
        <f t="shared" si="4"/>
        <v>120</v>
      </c>
      <c r="J162" s="74">
        <f t="shared" si="5"/>
        <v>100</v>
      </c>
    </row>
    <row r="163" spans="1:10" ht="56.25">
      <c r="A163" s="15"/>
      <c r="B163" s="28" t="s">
        <v>173</v>
      </c>
      <c r="C163" s="24">
        <v>992</v>
      </c>
      <c r="D163" s="45" t="s">
        <v>50</v>
      </c>
      <c r="E163" s="45" t="s">
        <v>22</v>
      </c>
      <c r="F163" s="15" t="s">
        <v>449</v>
      </c>
      <c r="G163" s="45"/>
      <c r="H163" s="100">
        <v>120</v>
      </c>
      <c r="I163" s="100">
        <f t="shared" si="4"/>
        <v>120</v>
      </c>
      <c r="J163" s="74">
        <f t="shared" si="5"/>
        <v>100</v>
      </c>
    </row>
    <row r="164" spans="1:10" ht="37.5">
      <c r="A164" s="15"/>
      <c r="B164" s="25" t="s">
        <v>107</v>
      </c>
      <c r="C164" s="24">
        <v>992</v>
      </c>
      <c r="D164" s="45" t="s">
        <v>50</v>
      </c>
      <c r="E164" s="45" t="s">
        <v>22</v>
      </c>
      <c r="F164" s="15" t="s">
        <v>449</v>
      </c>
      <c r="G164" s="45" t="s">
        <v>108</v>
      </c>
      <c r="H164" s="100">
        <v>120</v>
      </c>
      <c r="I164" s="100">
        <f t="shared" si="4"/>
        <v>120</v>
      </c>
      <c r="J164" s="74">
        <f t="shared" si="5"/>
        <v>100</v>
      </c>
    </row>
    <row r="165" spans="1:10" ht="37.5">
      <c r="A165" s="15"/>
      <c r="B165" s="5" t="s">
        <v>52</v>
      </c>
      <c r="C165" s="24">
        <v>992</v>
      </c>
      <c r="D165" s="45" t="s">
        <v>50</v>
      </c>
      <c r="E165" s="45" t="s">
        <v>25</v>
      </c>
      <c r="F165" s="45"/>
      <c r="G165" s="45"/>
      <c r="H165" s="100">
        <v>30</v>
      </c>
      <c r="I165" s="100">
        <f t="shared" si="4"/>
        <v>30</v>
      </c>
      <c r="J165" s="74">
        <f t="shared" si="5"/>
        <v>100</v>
      </c>
    </row>
    <row r="166" spans="1:10" ht="82.5" customHeight="1">
      <c r="A166" s="15"/>
      <c r="B166" s="24" t="s">
        <v>87</v>
      </c>
      <c r="C166" s="24">
        <v>992</v>
      </c>
      <c r="D166" s="47" t="s">
        <v>50</v>
      </c>
      <c r="E166" s="47" t="s">
        <v>25</v>
      </c>
      <c r="F166" s="15" t="s">
        <v>147</v>
      </c>
      <c r="G166" s="45"/>
      <c r="H166" s="100">
        <v>30</v>
      </c>
      <c r="I166" s="100">
        <f t="shared" si="4"/>
        <v>30</v>
      </c>
      <c r="J166" s="74">
        <f t="shared" si="5"/>
        <v>100</v>
      </c>
    </row>
    <row r="167" spans="1:10" ht="56.25">
      <c r="A167" s="15"/>
      <c r="B167" s="5" t="s">
        <v>88</v>
      </c>
      <c r="C167" s="24">
        <v>992</v>
      </c>
      <c r="D167" s="45" t="s">
        <v>50</v>
      </c>
      <c r="E167" s="45" t="s">
        <v>25</v>
      </c>
      <c r="F167" s="15" t="s">
        <v>148</v>
      </c>
      <c r="G167" s="45"/>
      <c r="H167" s="100">
        <v>30</v>
      </c>
      <c r="I167" s="100">
        <f t="shared" si="4"/>
        <v>30</v>
      </c>
      <c r="J167" s="74">
        <f t="shared" si="5"/>
        <v>100</v>
      </c>
    </row>
    <row r="168" spans="1:10" ht="93.75">
      <c r="A168" s="15"/>
      <c r="B168" s="5" t="s">
        <v>410</v>
      </c>
      <c r="C168" s="24">
        <v>992</v>
      </c>
      <c r="D168" s="45" t="s">
        <v>50</v>
      </c>
      <c r="E168" s="45" t="s">
        <v>25</v>
      </c>
      <c r="F168" s="15" t="s">
        <v>411</v>
      </c>
      <c r="G168" s="45"/>
      <c r="H168" s="100">
        <f>H169</f>
        <v>30</v>
      </c>
      <c r="I168" s="100">
        <f t="shared" si="4"/>
        <v>30</v>
      </c>
      <c r="J168" s="74">
        <f t="shared" si="5"/>
        <v>100</v>
      </c>
    </row>
    <row r="169" spans="1:10" ht="56.25">
      <c r="A169" s="15"/>
      <c r="B169" s="5" t="s">
        <v>89</v>
      </c>
      <c r="C169" s="24">
        <v>992</v>
      </c>
      <c r="D169" s="45" t="s">
        <v>50</v>
      </c>
      <c r="E169" s="45" t="s">
        <v>25</v>
      </c>
      <c r="F169" s="15" t="s">
        <v>412</v>
      </c>
      <c r="G169" s="45"/>
      <c r="H169" s="100">
        <v>30</v>
      </c>
      <c r="I169" s="100">
        <f t="shared" si="4"/>
        <v>30</v>
      </c>
      <c r="J169" s="74">
        <f t="shared" si="5"/>
        <v>100</v>
      </c>
    </row>
    <row r="170" spans="1:10" ht="62.25" customHeight="1">
      <c r="A170" s="15"/>
      <c r="B170" s="25" t="s">
        <v>206</v>
      </c>
      <c r="C170" s="24">
        <v>992</v>
      </c>
      <c r="D170" s="45" t="s">
        <v>50</v>
      </c>
      <c r="E170" s="45" t="s">
        <v>25</v>
      </c>
      <c r="F170" s="15" t="s">
        <v>412</v>
      </c>
      <c r="G170" s="45" t="s">
        <v>84</v>
      </c>
      <c r="H170" s="100">
        <v>30</v>
      </c>
      <c r="I170" s="100">
        <f t="shared" si="4"/>
        <v>30</v>
      </c>
      <c r="J170" s="74">
        <f t="shared" si="5"/>
        <v>100</v>
      </c>
    </row>
    <row r="171" spans="1:10" ht="25.5" customHeight="1">
      <c r="A171" s="26" t="s">
        <v>109</v>
      </c>
      <c r="B171" s="27" t="s">
        <v>53</v>
      </c>
      <c r="C171" s="22">
        <v>992</v>
      </c>
      <c r="D171" s="48" t="s">
        <v>54</v>
      </c>
      <c r="E171" s="48" t="s">
        <v>23</v>
      </c>
      <c r="F171" s="48"/>
      <c r="G171" s="48"/>
      <c r="H171" s="108">
        <v>220</v>
      </c>
      <c r="I171" s="108">
        <f t="shared" si="4"/>
        <v>220</v>
      </c>
      <c r="J171" s="73">
        <f t="shared" si="5"/>
        <v>100</v>
      </c>
    </row>
    <row r="172" spans="1:10">
      <c r="A172" s="15"/>
      <c r="B172" s="5" t="s">
        <v>55</v>
      </c>
      <c r="C172" s="24">
        <v>992</v>
      </c>
      <c r="D172" s="45" t="s">
        <v>54</v>
      </c>
      <c r="E172" s="45" t="s">
        <v>22</v>
      </c>
      <c r="F172" s="45"/>
      <c r="G172" s="45"/>
      <c r="H172" s="100">
        <v>220</v>
      </c>
      <c r="I172" s="100">
        <f t="shared" si="4"/>
        <v>220</v>
      </c>
      <c r="J172" s="74">
        <f t="shared" si="5"/>
        <v>100</v>
      </c>
    </row>
    <row r="173" spans="1:10" ht="81" customHeight="1">
      <c r="A173" s="15"/>
      <c r="B173" s="5" t="s">
        <v>110</v>
      </c>
      <c r="C173" s="24">
        <v>992</v>
      </c>
      <c r="D173" s="45" t="s">
        <v>54</v>
      </c>
      <c r="E173" s="45" t="s">
        <v>22</v>
      </c>
      <c r="F173" s="15" t="s">
        <v>174</v>
      </c>
      <c r="G173" s="45"/>
      <c r="H173" s="100">
        <v>220</v>
      </c>
      <c r="I173" s="100">
        <f t="shared" si="4"/>
        <v>220</v>
      </c>
      <c r="J173" s="74">
        <f t="shared" si="5"/>
        <v>100</v>
      </c>
    </row>
    <row r="174" spans="1:10" ht="112.5">
      <c r="A174" s="15"/>
      <c r="B174" s="5" t="s">
        <v>450</v>
      </c>
      <c r="C174" s="24">
        <v>992</v>
      </c>
      <c r="D174" s="45" t="s">
        <v>54</v>
      </c>
      <c r="E174" s="45" t="s">
        <v>22</v>
      </c>
      <c r="F174" s="15" t="s">
        <v>175</v>
      </c>
      <c r="G174" s="45"/>
      <c r="H174" s="100">
        <v>220</v>
      </c>
      <c r="I174" s="100">
        <f t="shared" si="4"/>
        <v>220</v>
      </c>
      <c r="J174" s="74">
        <f t="shared" si="5"/>
        <v>100</v>
      </c>
    </row>
    <row r="175" spans="1:10" ht="75">
      <c r="A175" s="15"/>
      <c r="B175" s="5" t="s">
        <v>451</v>
      </c>
      <c r="C175" s="24">
        <v>992</v>
      </c>
      <c r="D175" s="45" t="s">
        <v>54</v>
      </c>
      <c r="E175" s="45" t="s">
        <v>22</v>
      </c>
      <c r="F175" s="15" t="s">
        <v>452</v>
      </c>
      <c r="G175" s="45"/>
      <c r="H175" s="100">
        <v>220</v>
      </c>
      <c r="I175" s="100">
        <f t="shared" si="4"/>
        <v>220</v>
      </c>
      <c r="J175" s="74">
        <f t="shared" si="5"/>
        <v>100</v>
      </c>
    </row>
    <row r="176" spans="1:10" ht="112.5">
      <c r="A176" s="15"/>
      <c r="B176" s="5" t="s">
        <v>453</v>
      </c>
      <c r="C176" s="24">
        <v>992</v>
      </c>
      <c r="D176" s="45" t="s">
        <v>54</v>
      </c>
      <c r="E176" s="45" t="s">
        <v>22</v>
      </c>
      <c r="F176" s="15" t="s">
        <v>454</v>
      </c>
      <c r="G176" s="45"/>
      <c r="H176" s="100">
        <v>220</v>
      </c>
      <c r="I176" s="100">
        <f t="shared" si="4"/>
        <v>220</v>
      </c>
      <c r="J176" s="74">
        <f t="shared" si="5"/>
        <v>100</v>
      </c>
    </row>
    <row r="177" spans="1:10" ht="60.75" customHeight="1">
      <c r="A177" s="15"/>
      <c r="B177" s="25" t="s">
        <v>206</v>
      </c>
      <c r="C177" s="24">
        <v>992</v>
      </c>
      <c r="D177" s="45" t="s">
        <v>54</v>
      </c>
      <c r="E177" s="45" t="s">
        <v>22</v>
      </c>
      <c r="F177" s="15" t="s">
        <v>454</v>
      </c>
      <c r="G177" s="45" t="s">
        <v>84</v>
      </c>
      <c r="H177" s="100">
        <v>220</v>
      </c>
      <c r="I177" s="100">
        <f t="shared" si="4"/>
        <v>220</v>
      </c>
      <c r="J177" s="74">
        <f t="shared" si="5"/>
        <v>100</v>
      </c>
    </row>
    <row r="178" spans="1:10" ht="56.25">
      <c r="A178" s="26">
        <v>10</v>
      </c>
      <c r="B178" s="46" t="s">
        <v>218</v>
      </c>
      <c r="C178" s="22">
        <v>992</v>
      </c>
      <c r="D178" s="48" t="s">
        <v>33</v>
      </c>
      <c r="E178" s="48" t="s">
        <v>23</v>
      </c>
      <c r="F178" s="26"/>
      <c r="G178" s="48"/>
      <c r="H178" s="108">
        <f>H179</f>
        <v>1.7</v>
      </c>
      <c r="I178" s="108">
        <f t="shared" si="4"/>
        <v>1.7</v>
      </c>
      <c r="J178" s="73">
        <f t="shared" si="5"/>
        <v>100</v>
      </c>
    </row>
    <row r="179" spans="1:10" ht="56.25">
      <c r="A179" s="15"/>
      <c r="B179" s="25" t="s">
        <v>219</v>
      </c>
      <c r="C179" s="24">
        <v>992</v>
      </c>
      <c r="D179" s="45" t="s">
        <v>33</v>
      </c>
      <c r="E179" s="45" t="s">
        <v>22</v>
      </c>
      <c r="F179" s="15"/>
      <c r="G179" s="45"/>
      <c r="H179" s="100">
        <f>H180</f>
        <v>1.7</v>
      </c>
      <c r="I179" s="100">
        <f t="shared" si="4"/>
        <v>1.7</v>
      </c>
      <c r="J179" s="74">
        <f t="shared" si="5"/>
        <v>100</v>
      </c>
    </row>
    <row r="180" spans="1:10" ht="37.5">
      <c r="A180" s="15"/>
      <c r="B180" s="25" t="s">
        <v>220</v>
      </c>
      <c r="C180" s="24">
        <v>992</v>
      </c>
      <c r="D180" s="45" t="s">
        <v>33</v>
      </c>
      <c r="E180" s="45" t="s">
        <v>22</v>
      </c>
      <c r="F180" s="15" t="s">
        <v>178</v>
      </c>
      <c r="G180" s="45"/>
      <c r="H180" s="100">
        <f>H181</f>
        <v>1.7</v>
      </c>
      <c r="I180" s="100">
        <f t="shared" si="4"/>
        <v>1.7</v>
      </c>
      <c r="J180" s="74">
        <f t="shared" si="5"/>
        <v>100</v>
      </c>
    </row>
    <row r="181" spans="1:10" ht="56.25">
      <c r="A181" s="15"/>
      <c r="B181" s="25" t="s">
        <v>115</v>
      </c>
      <c r="C181" s="24">
        <v>992</v>
      </c>
      <c r="D181" s="45" t="s">
        <v>33</v>
      </c>
      <c r="E181" s="45" t="s">
        <v>22</v>
      </c>
      <c r="F181" s="15" t="s">
        <v>179</v>
      </c>
      <c r="G181" s="45"/>
      <c r="H181" s="100">
        <f>H182</f>
        <v>1.7</v>
      </c>
      <c r="I181" s="100">
        <f t="shared" si="4"/>
        <v>1.7</v>
      </c>
      <c r="J181" s="74">
        <f t="shared" si="5"/>
        <v>100</v>
      </c>
    </row>
    <row r="182" spans="1:10" ht="37.5">
      <c r="A182" s="15"/>
      <c r="B182" s="25" t="s">
        <v>116</v>
      </c>
      <c r="C182" s="24">
        <v>992</v>
      </c>
      <c r="D182" s="45" t="s">
        <v>33</v>
      </c>
      <c r="E182" s="45" t="s">
        <v>22</v>
      </c>
      <c r="F182" s="15" t="s">
        <v>180</v>
      </c>
      <c r="G182" s="45"/>
      <c r="H182" s="100">
        <f>H183</f>
        <v>1.7</v>
      </c>
      <c r="I182" s="100">
        <f t="shared" si="4"/>
        <v>1.7</v>
      </c>
      <c r="J182" s="74">
        <f t="shared" si="5"/>
        <v>100</v>
      </c>
    </row>
    <row r="183" spans="1:10" ht="37.5">
      <c r="A183" s="15"/>
      <c r="B183" s="25" t="s">
        <v>117</v>
      </c>
      <c r="C183" s="24">
        <v>992</v>
      </c>
      <c r="D183" s="45" t="s">
        <v>33</v>
      </c>
      <c r="E183" s="45" t="s">
        <v>22</v>
      </c>
      <c r="F183" s="15" t="s">
        <v>180</v>
      </c>
      <c r="G183" s="45" t="s">
        <v>118</v>
      </c>
      <c r="H183" s="100">
        <v>1.7</v>
      </c>
      <c r="I183" s="100">
        <f t="shared" si="4"/>
        <v>1.7</v>
      </c>
      <c r="J183" s="74">
        <f t="shared" si="5"/>
        <v>100</v>
      </c>
    </row>
    <row r="185" spans="1:10">
      <c r="A185" s="43" t="s">
        <v>7</v>
      </c>
      <c r="B185" s="43"/>
      <c r="C185" s="43"/>
      <c r="D185" s="43"/>
      <c r="E185" s="43"/>
      <c r="F185" s="10"/>
      <c r="G185" s="11"/>
    </row>
    <row r="186" spans="1:10">
      <c r="A186" s="29" t="s">
        <v>8</v>
      </c>
      <c r="B186" s="29"/>
      <c r="C186" s="30"/>
      <c r="D186" s="10"/>
      <c r="E186" s="6"/>
      <c r="F186" s="29"/>
      <c r="G186" s="6"/>
      <c r="I186" s="139" t="s">
        <v>125</v>
      </c>
      <c r="J186" s="139"/>
    </row>
  </sheetData>
  <autoFilter ref="A6:J139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2">
    <mergeCell ref="I186:J186"/>
    <mergeCell ref="J8:J9"/>
    <mergeCell ref="A6:J6"/>
    <mergeCell ref="H8:H9"/>
    <mergeCell ref="I8:I9"/>
    <mergeCell ref="G8:G9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workbookViewId="0">
      <selection activeCell="H8" sqref="H8"/>
    </sheetView>
  </sheetViews>
  <sheetFormatPr defaultRowHeight="12.75"/>
  <cols>
    <col min="1" max="1" width="5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14.5703125" customWidth="1"/>
    <col min="7" max="7" width="14.85546875" customWidth="1"/>
  </cols>
  <sheetData>
    <row r="1" spans="1:8" ht="18.75">
      <c r="A1" s="32"/>
      <c r="B1" s="32"/>
      <c r="C1" s="40"/>
      <c r="D1" s="2" t="s">
        <v>181</v>
      </c>
      <c r="E1" s="2"/>
      <c r="F1" s="2"/>
      <c r="G1" s="2"/>
    </row>
    <row r="2" spans="1:8" ht="18.75">
      <c r="A2" s="32"/>
      <c r="B2" s="32"/>
      <c r="C2" s="33"/>
      <c r="D2" s="2" t="s">
        <v>3</v>
      </c>
      <c r="E2" s="2"/>
      <c r="F2" s="2"/>
      <c r="G2" s="2"/>
    </row>
    <row r="3" spans="1:8" ht="18.75">
      <c r="A3" s="32"/>
      <c r="B3" s="32"/>
      <c r="C3" s="33"/>
      <c r="D3" s="2" t="s">
        <v>4</v>
      </c>
      <c r="E3" s="2"/>
      <c r="F3" s="2"/>
      <c r="G3" s="2"/>
    </row>
    <row r="4" spans="1:8" ht="18.75">
      <c r="A4" s="32"/>
      <c r="B4" s="32"/>
      <c r="C4" s="33"/>
      <c r="D4" s="2" t="s">
        <v>475</v>
      </c>
      <c r="E4" s="2"/>
      <c r="F4" s="2"/>
      <c r="G4" s="2"/>
    </row>
    <row r="5" spans="1:8" ht="15.75">
      <c r="A5" s="32"/>
      <c r="B5" s="32"/>
      <c r="C5" s="33"/>
      <c r="D5" s="33"/>
      <c r="E5" s="33"/>
    </row>
    <row r="6" spans="1:8" ht="15.75">
      <c r="A6" s="32"/>
      <c r="B6" s="32"/>
      <c r="C6" s="40"/>
      <c r="D6" s="40"/>
      <c r="E6" s="40"/>
    </row>
    <row r="7" spans="1:8" ht="43.5" customHeight="1">
      <c r="A7" s="149" t="s">
        <v>456</v>
      </c>
      <c r="B7" s="149"/>
      <c r="C7" s="149"/>
      <c r="D7" s="149"/>
      <c r="E7" s="149"/>
      <c r="F7" s="149"/>
      <c r="G7" s="149"/>
      <c r="H7" s="3"/>
    </row>
    <row r="8" spans="1:8" ht="24" customHeight="1">
      <c r="A8" s="42"/>
      <c r="B8" s="42"/>
      <c r="C8" s="42"/>
      <c r="D8" s="42"/>
      <c r="E8" s="42"/>
      <c r="F8" s="150" t="s">
        <v>60</v>
      </c>
      <c r="G8" s="150"/>
      <c r="H8" s="3"/>
    </row>
    <row r="9" spans="1:8" ht="114" customHeight="1">
      <c r="A9" s="148" t="s">
        <v>59</v>
      </c>
      <c r="B9" s="144" t="s">
        <v>203</v>
      </c>
      <c r="C9" s="148" t="s">
        <v>222</v>
      </c>
      <c r="D9" s="148"/>
      <c r="E9" s="143" t="s">
        <v>455</v>
      </c>
      <c r="F9" s="140" t="s">
        <v>183</v>
      </c>
      <c r="G9" s="148" t="s">
        <v>5</v>
      </c>
    </row>
    <row r="10" spans="1:8" ht="102" customHeight="1">
      <c r="A10" s="148"/>
      <c r="B10" s="144"/>
      <c r="C10" s="70" t="s">
        <v>221</v>
      </c>
      <c r="D10" s="70" t="s">
        <v>15</v>
      </c>
      <c r="E10" s="143"/>
      <c r="F10" s="141"/>
      <c r="G10" s="148"/>
    </row>
    <row r="11" spans="1:8" ht="20.25" customHeight="1">
      <c r="A11" s="20">
        <v>1</v>
      </c>
      <c r="B11" s="41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8" ht="18.75">
      <c r="A12" s="34"/>
      <c r="B12" s="35" t="s">
        <v>62</v>
      </c>
      <c r="C12" s="35"/>
      <c r="D12" s="35"/>
      <c r="E12" s="109">
        <f>E14+E20+E22+E24+E26+E29+E32+E35+E38+E40</f>
        <v>74410.099999999991</v>
      </c>
      <c r="F12" s="109">
        <f>F14+F20+F22+F24+F26+F29+F32+F35+F38+F40</f>
        <v>73887.599999999991</v>
      </c>
      <c r="G12" s="62">
        <f>F12*100/E12</f>
        <v>99.297810377892247</v>
      </c>
    </row>
    <row r="13" spans="1:8" ht="18.75">
      <c r="A13" s="34"/>
      <c r="B13" s="34" t="s">
        <v>63</v>
      </c>
      <c r="C13" s="34"/>
      <c r="D13" s="34"/>
      <c r="E13" s="110"/>
      <c r="F13" s="111"/>
      <c r="G13" s="61"/>
    </row>
    <row r="14" spans="1:8" ht="18.75">
      <c r="A14" s="36">
        <v>1</v>
      </c>
      <c r="B14" s="35" t="s">
        <v>21</v>
      </c>
      <c r="C14" s="37" t="s">
        <v>22</v>
      </c>
      <c r="D14" s="37" t="s">
        <v>23</v>
      </c>
      <c r="E14" s="109">
        <f>SUM(E15:E19)</f>
        <v>15789.6</v>
      </c>
      <c r="F14" s="109">
        <f>SUM(F15:F19)</f>
        <v>15729.3</v>
      </c>
      <c r="G14" s="62">
        <f t="shared" ref="G14:G41" si="0">F14*100/E14</f>
        <v>99.618103055175553</v>
      </c>
    </row>
    <row r="15" spans="1:8" ht="42" customHeight="1">
      <c r="A15" s="52"/>
      <c r="B15" s="53" t="s">
        <v>64</v>
      </c>
      <c r="C15" s="54" t="s">
        <v>22</v>
      </c>
      <c r="D15" s="54" t="s">
        <v>28</v>
      </c>
      <c r="E15" s="112">
        <v>848.8</v>
      </c>
      <c r="F15" s="113">
        <v>848.8</v>
      </c>
      <c r="G15" s="61">
        <f t="shared" si="0"/>
        <v>100</v>
      </c>
    </row>
    <row r="16" spans="1:8" ht="78.75" customHeight="1">
      <c r="A16" s="52"/>
      <c r="B16" s="34" t="s">
        <v>65</v>
      </c>
      <c r="C16" s="39" t="s">
        <v>22</v>
      </c>
      <c r="D16" s="39" t="s">
        <v>30</v>
      </c>
      <c r="E16" s="110">
        <v>6986.5</v>
      </c>
      <c r="F16" s="111">
        <v>6954.5</v>
      </c>
      <c r="G16" s="61">
        <f t="shared" si="0"/>
        <v>99.54197380662707</v>
      </c>
    </row>
    <row r="17" spans="1:7" ht="56.25">
      <c r="A17" s="52"/>
      <c r="B17" s="4" t="s">
        <v>24</v>
      </c>
      <c r="C17" s="54" t="s">
        <v>22</v>
      </c>
      <c r="D17" s="54" t="s">
        <v>25</v>
      </c>
      <c r="E17" s="112">
        <v>78</v>
      </c>
      <c r="F17" s="113">
        <v>78</v>
      </c>
      <c r="G17" s="61">
        <f t="shared" si="0"/>
        <v>100</v>
      </c>
    </row>
    <row r="18" spans="1:7" ht="18.75">
      <c r="A18" s="52"/>
      <c r="B18" s="4" t="s">
        <v>394</v>
      </c>
      <c r="C18" s="54" t="s">
        <v>22</v>
      </c>
      <c r="D18" s="54" t="s">
        <v>31</v>
      </c>
      <c r="E18" s="112">
        <v>678.3</v>
      </c>
      <c r="F18" s="113">
        <v>678.3</v>
      </c>
      <c r="G18" s="61">
        <f t="shared" si="0"/>
        <v>100</v>
      </c>
    </row>
    <row r="19" spans="1:7" ht="21" customHeight="1">
      <c r="A19" s="38"/>
      <c r="B19" s="34" t="s">
        <v>32</v>
      </c>
      <c r="C19" s="39" t="s">
        <v>22</v>
      </c>
      <c r="D19" s="39">
        <v>13</v>
      </c>
      <c r="E19" s="110">
        <v>7198</v>
      </c>
      <c r="F19" s="111">
        <v>7169.7</v>
      </c>
      <c r="G19" s="61">
        <f t="shared" si="0"/>
        <v>99.606835232008891</v>
      </c>
    </row>
    <row r="20" spans="1:7" ht="21.75" customHeight="1">
      <c r="A20" s="36">
        <v>2</v>
      </c>
      <c r="B20" s="35" t="s">
        <v>66</v>
      </c>
      <c r="C20" s="37" t="s">
        <v>28</v>
      </c>
      <c r="D20" s="37" t="s">
        <v>23</v>
      </c>
      <c r="E20" s="109">
        <f>E21</f>
        <v>490.6</v>
      </c>
      <c r="F20" s="109">
        <f>F21</f>
        <v>490.6</v>
      </c>
      <c r="G20" s="62">
        <f t="shared" si="0"/>
        <v>100</v>
      </c>
    </row>
    <row r="21" spans="1:7" ht="24" customHeight="1">
      <c r="A21" s="38"/>
      <c r="B21" s="34" t="s">
        <v>67</v>
      </c>
      <c r="C21" s="39" t="s">
        <v>28</v>
      </c>
      <c r="D21" s="39" t="s">
        <v>36</v>
      </c>
      <c r="E21" s="110">
        <v>490.6</v>
      </c>
      <c r="F21" s="113">
        <v>490.6</v>
      </c>
      <c r="G21" s="61">
        <f t="shared" si="0"/>
        <v>100</v>
      </c>
    </row>
    <row r="22" spans="1:7" ht="37.5">
      <c r="A22" s="36">
        <v>3</v>
      </c>
      <c r="B22" s="35" t="s">
        <v>38</v>
      </c>
      <c r="C22" s="37" t="s">
        <v>36</v>
      </c>
      <c r="D22" s="37" t="s">
        <v>23</v>
      </c>
      <c r="E22" s="109">
        <f>E23</f>
        <v>40</v>
      </c>
      <c r="F22" s="109">
        <f t="shared" ref="F22:G22" si="1">F23</f>
        <v>40</v>
      </c>
      <c r="G22" s="63">
        <f t="shared" si="1"/>
        <v>100</v>
      </c>
    </row>
    <row r="23" spans="1:7" ht="41.25" customHeight="1">
      <c r="A23" s="53"/>
      <c r="B23" s="55" t="s">
        <v>196</v>
      </c>
      <c r="C23" s="54" t="s">
        <v>36</v>
      </c>
      <c r="D23" s="54" t="s">
        <v>197</v>
      </c>
      <c r="E23" s="112">
        <f>'[1]Приложение 7'!H88</f>
        <v>40</v>
      </c>
      <c r="F23" s="110">
        <v>40</v>
      </c>
      <c r="G23" s="61">
        <f t="shared" si="0"/>
        <v>100</v>
      </c>
    </row>
    <row r="24" spans="1:7" ht="18.75">
      <c r="A24" s="36">
        <v>4</v>
      </c>
      <c r="B24" s="35" t="s">
        <v>68</v>
      </c>
      <c r="C24" s="37" t="s">
        <v>30</v>
      </c>
      <c r="D24" s="37" t="s">
        <v>23</v>
      </c>
      <c r="E24" s="109">
        <f>SUM(E25:E25)</f>
        <v>16834</v>
      </c>
      <c r="F24" s="109">
        <f>SUM(F25:F25)</f>
        <v>16627.7</v>
      </c>
      <c r="G24" s="62">
        <f t="shared" si="0"/>
        <v>98.774503980040393</v>
      </c>
    </row>
    <row r="25" spans="1:7" ht="18.75">
      <c r="A25" s="36"/>
      <c r="B25" s="34" t="s">
        <v>41</v>
      </c>
      <c r="C25" s="39" t="s">
        <v>30</v>
      </c>
      <c r="D25" s="39" t="s">
        <v>39</v>
      </c>
      <c r="E25" s="110">
        <v>16834</v>
      </c>
      <c r="F25" s="111">
        <v>16627.7</v>
      </c>
      <c r="G25" s="61">
        <f t="shared" si="0"/>
        <v>98.774503980040393</v>
      </c>
    </row>
    <row r="26" spans="1:7" ht="18.75">
      <c r="A26" s="36">
        <v>5</v>
      </c>
      <c r="B26" s="35" t="s">
        <v>42</v>
      </c>
      <c r="C26" s="37" t="s">
        <v>43</v>
      </c>
      <c r="D26" s="37" t="s">
        <v>23</v>
      </c>
      <c r="E26" s="109">
        <f>SUM(E27:E28)</f>
        <v>16779.2</v>
      </c>
      <c r="F26" s="109">
        <f>SUM(F27:F28)</f>
        <v>16769.099999999999</v>
      </c>
      <c r="G26" s="62">
        <f t="shared" si="0"/>
        <v>99.939806427004839</v>
      </c>
    </row>
    <row r="27" spans="1:7" ht="18.75">
      <c r="A27" s="38"/>
      <c r="B27" s="34" t="s">
        <v>44</v>
      </c>
      <c r="C27" s="39" t="s">
        <v>43</v>
      </c>
      <c r="D27" s="39" t="s">
        <v>28</v>
      </c>
      <c r="E27" s="110">
        <v>14872.9</v>
      </c>
      <c r="F27" s="110">
        <v>14871.9</v>
      </c>
      <c r="G27" s="61">
        <f t="shared" si="0"/>
        <v>99.993276361704844</v>
      </c>
    </row>
    <row r="28" spans="1:7" ht="18.75">
      <c r="A28" s="38"/>
      <c r="B28" s="34" t="s">
        <v>69</v>
      </c>
      <c r="C28" s="39" t="s">
        <v>43</v>
      </c>
      <c r="D28" s="39" t="s">
        <v>36</v>
      </c>
      <c r="E28" s="110">
        <v>1906.3</v>
      </c>
      <c r="F28" s="111">
        <v>1897.2</v>
      </c>
      <c r="G28" s="61">
        <f t="shared" si="0"/>
        <v>99.522635471856475</v>
      </c>
    </row>
    <row r="29" spans="1:7" ht="18.75">
      <c r="A29" s="36">
        <v>6</v>
      </c>
      <c r="B29" s="35" t="s">
        <v>101</v>
      </c>
      <c r="C29" s="37" t="s">
        <v>31</v>
      </c>
      <c r="D29" s="37" t="s">
        <v>23</v>
      </c>
      <c r="E29" s="109">
        <f>SUM(E30:E31)</f>
        <v>98.8</v>
      </c>
      <c r="F29" s="109">
        <f>SUM(F30:F31)</f>
        <v>98.8</v>
      </c>
      <c r="G29" s="63">
        <f t="shared" ref="G29:G30" si="2">G31</f>
        <v>100</v>
      </c>
    </row>
    <row r="30" spans="1:7" ht="37.5">
      <c r="A30" s="36"/>
      <c r="B30" s="34" t="s">
        <v>427</v>
      </c>
      <c r="C30" s="39" t="s">
        <v>31</v>
      </c>
      <c r="D30" s="39" t="s">
        <v>43</v>
      </c>
      <c r="E30" s="110">
        <v>26.8</v>
      </c>
      <c r="F30" s="110">
        <v>26.8</v>
      </c>
      <c r="G30" s="64">
        <f t="shared" si="2"/>
        <v>98.976097841390967</v>
      </c>
    </row>
    <row r="31" spans="1:7" ht="18.75">
      <c r="A31" s="38"/>
      <c r="B31" s="34" t="s">
        <v>119</v>
      </c>
      <c r="C31" s="39" t="s">
        <v>31</v>
      </c>
      <c r="D31" s="39" t="s">
        <v>31</v>
      </c>
      <c r="E31" s="110">
        <v>72</v>
      </c>
      <c r="F31" s="111">
        <v>72</v>
      </c>
      <c r="G31" s="61">
        <f t="shared" si="0"/>
        <v>100</v>
      </c>
    </row>
    <row r="32" spans="1:7" ht="18.75">
      <c r="A32" s="36">
        <v>7</v>
      </c>
      <c r="B32" s="35" t="s">
        <v>46</v>
      </c>
      <c r="C32" s="37" t="s">
        <v>47</v>
      </c>
      <c r="D32" s="37" t="s">
        <v>23</v>
      </c>
      <c r="E32" s="109">
        <f>E33+E34</f>
        <v>24006.2</v>
      </c>
      <c r="F32" s="109">
        <f>F33+F34</f>
        <v>23760.400000000001</v>
      </c>
      <c r="G32" s="62">
        <f t="shared" si="0"/>
        <v>98.976097841390967</v>
      </c>
    </row>
    <row r="33" spans="1:10" ht="18.75">
      <c r="A33" s="38"/>
      <c r="B33" s="34" t="s">
        <v>70</v>
      </c>
      <c r="C33" s="39" t="s">
        <v>47</v>
      </c>
      <c r="D33" s="39" t="s">
        <v>22</v>
      </c>
      <c r="E33" s="110">
        <v>23786.2</v>
      </c>
      <c r="F33" s="110">
        <v>23540.400000000001</v>
      </c>
      <c r="G33" s="61">
        <f t="shared" si="0"/>
        <v>98.966627708503253</v>
      </c>
    </row>
    <row r="34" spans="1:10" ht="37.5">
      <c r="A34" s="38"/>
      <c r="B34" s="34" t="s">
        <v>211</v>
      </c>
      <c r="C34" s="39" t="s">
        <v>47</v>
      </c>
      <c r="D34" s="39" t="s">
        <v>30</v>
      </c>
      <c r="E34" s="110">
        <v>220</v>
      </c>
      <c r="F34" s="110">
        <v>220</v>
      </c>
      <c r="G34" s="61">
        <f t="shared" si="0"/>
        <v>100</v>
      </c>
    </row>
    <row r="35" spans="1:10" ht="18.75">
      <c r="A35" s="36">
        <v>8</v>
      </c>
      <c r="B35" s="35" t="s">
        <v>49</v>
      </c>
      <c r="C35" s="37">
        <v>10</v>
      </c>
      <c r="D35" s="37" t="s">
        <v>23</v>
      </c>
      <c r="E35" s="109">
        <f>SUM(E36:E37)</f>
        <v>150</v>
      </c>
      <c r="F35" s="109">
        <f>SUM(F36:F37)</f>
        <v>150</v>
      </c>
      <c r="G35" s="62">
        <f t="shared" si="0"/>
        <v>100</v>
      </c>
    </row>
    <row r="36" spans="1:10" ht="23.25" customHeight="1">
      <c r="A36" s="36"/>
      <c r="B36" s="34" t="s">
        <v>51</v>
      </c>
      <c r="C36" s="39" t="s">
        <v>50</v>
      </c>
      <c r="D36" s="39" t="s">
        <v>22</v>
      </c>
      <c r="E36" s="110">
        <f>'[1]Приложение 7'!H161</f>
        <v>120</v>
      </c>
      <c r="F36" s="110">
        <v>120</v>
      </c>
      <c r="G36" s="61">
        <f t="shared" si="0"/>
        <v>100</v>
      </c>
    </row>
    <row r="37" spans="1:10" ht="22.5" customHeight="1">
      <c r="A37" s="38"/>
      <c r="B37" s="34" t="s">
        <v>52</v>
      </c>
      <c r="C37" s="39">
        <v>10</v>
      </c>
      <c r="D37" s="39" t="s">
        <v>25</v>
      </c>
      <c r="E37" s="110">
        <f>'[1]Приложение 7'!H166</f>
        <v>30</v>
      </c>
      <c r="F37" s="111">
        <v>30</v>
      </c>
      <c r="G37" s="61">
        <f t="shared" si="0"/>
        <v>100</v>
      </c>
    </row>
    <row r="38" spans="1:10" ht="18.75">
      <c r="A38" s="36">
        <v>9</v>
      </c>
      <c r="B38" s="35" t="s">
        <v>53</v>
      </c>
      <c r="C38" s="37">
        <v>11</v>
      </c>
      <c r="D38" s="37" t="s">
        <v>23</v>
      </c>
      <c r="E38" s="109">
        <f>E39</f>
        <v>220</v>
      </c>
      <c r="F38" s="109">
        <f>F39</f>
        <v>220</v>
      </c>
      <c r="G38" s="62">
        <f t="shared" si="0"/>
        <v>100</v>
      </c>
    </row>
    <row r="39" spans="1:10" ht="18.75">
      <c r="A39" s="38"/>
      <c r="B39" s="34" t="s">
        <v>55</v>
      </c>
      <c r="C39" s="39">
        <v>11</v>
      </c>
      <c r="D39" s="39" t="s">
        <v>22</v>
      </c>
      <c r="E39" s="110">
        <v>220</v>
      </c>
      <c r="F39" s="111">
        <v>220</v>
      </c>
      <c r="G39" s="61">
        <f t="shared" si="0"/>
        <v>100</v>
      </c>
    </row>
    <row r="40" spans="1:10" ht="41.25" customHeight="1">
      <c r="A40" s="36">
        <v>10</v>
      </c>
      <c r="B40" s="46" t="s">
        <v>113</v>
      </c>
      <c r="C40" s="56" t="s">
        <v>33</v>
      </c>
      <c r="D40" s="56" t="s">
        <v>23</v>
      </c>
      <c r="E40" s="109">
        <v>1.7</v>
      </c>
      <c r="F40" s="114">
        <f>F41</f>
        <v>1.7</v>
      </c>
      <c r="G40" s="62">
        <f t="shared" si="0"/>
        <v>100</v>
      </c>
    </row>
    <row r="41" spans="1:10" ht="22.5" customHeight="1">
      <c r="A41" s="38"/>
      <c r="B41" s="25" t="s">
        <v>114</v>
      </c>
      <c r="C41" s="56" t="s">
        <v>33</v>
      </c>
      <c r="D41" s="56" t="s">
        <v>22</v>
      </c>
      <c r="E41" s="110">
        <v>1.7</v>
      </c>
      <c r="F41" s="115">
        <v>1.7</v>
      </c>
      <c r="G41" s="61">
        <f t="shared" si="0"/>
        <v>100</v>
      </c>
    </row>
    <row r="42" spans="1:10" ht="22.5" customHeight="1">
      <c r="A42" s="116"/>
      <c r="B42" s="117"/>
      <c r="C42" s="118"/>
      <c r="D42" s="118"/>
      <c r="E42" s="119"/>
      <c r="F42" s="120"/>
      <c r="G42" s="121"/>
    </row>
    <row r="43" spans="1:10" ht="18.75">
      <c r="A43" s="43" t="s">
        <v>7</v>
      </c>
      <c r="B43" s="43"/>
      <c r="C43" s="43"/>
      <c r="D43" s="43"/>
      <c r="E43" s="43"/>
      <c r="F43" s="10"/>
      <c r="G43" s="11"/>
      <c r="H43" s="12"/>
      <c r="I43" s="6"/>
      <c r="J43" s="6"/>
    </row>
    <row r="44" spans="1:10" ht="18.75">
      <c r="A44" s="29" t="s">
        <v>8</v>
      </c>
      <c r="B44" s="29"/>
      <c r="C44" s="30"/>
      <c r="D44" s="10"/>
      <c r="E44" s="29"/>
      <c r="F44" s="147" t="s">
        <v>125</v>
      </c>
      <c r="G44" s="147"/>
      <c r="H44" s="6"/>
      <c r="I44" s="11"/>
      <c r="J44" s="6"/>
    </row>
    <row r="45" spans="1:10" ht="18.75">
      <c r="A45" s="14"/>
      <c r="B45" s="16"/>
      <c r="C45" s="16"/>
      <c r="D45" s="16"/>
      <c r="E45" s="16"/>
      <c r="F45" s="16"/>
      <c r="G45" s="16"/>
      <c r="H45" s="8"/>
      <c r="I45" s="1"/>
      <c r="J45" s="1"/>
    </row>
  </sheetData>
  <mergeCells count="9">
    <mergeCell ref="F44:G44"/>
    <mergeCell ref="F9:F10"/>
    <mergeCell ref="G9:G10"/>
    <mergeCell ref="A7:G7"/>
    <mergeCell ref="F8:G8"/>
    <mergeCell ref="A9:A10"/>
    <mergeCell ref="B9:B10"/>
    <mergeCell ref="E9:E10"/>
    <mergeCell ref="C9:D9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tabSelected="1" workbookViewId="0">
      <selection activeCell="C9" sqref="C9"/>
    </sheetView>
  </sheetViews>
  <sheetFormatPr defaultRowHeight="18.75"/>
  <cols>
    <col min="1" max="1" width="4.5703125" style="57" customWidth="1"/>
    <col min="2" max="2" width="65.7109375" style="66" customWidth="1"/>
    <col min="3" max="3" width="17.7109375" style="66" customWidth="1"/>
    <col min="4" max="4" width="6.140625" style="66" customWidth="1"/>
    <col min="5" max="5" width="17.85546875" style="8" customWidth="1"/>
    <col min="6" max="7" width="15" style="67" customWidth="1"/>
    <col min="8" max="16384" width="9.140625" style="67"/>
  </cols>
  <sheetData>
    <row r="1" spans="1:7">
      <c r="A1"/>
      <c r="B1"/>
      <c r="C1" s="2" t="s">
        <v>71</v>
      </c>
      <c r="D1" s="2"/>
      <c r="E1" s="2"/>
    </row>
    <row r="2" spans="1:7">
      <c r="A2"/>
      <c r="B2"/>
      <c r="C2" s="2" t="s">
        <v>3</v>
      </c>
      <c r="D2" s="2"/>
      <c r="E2" s="2"/>
    </row>
    <row r="3" spans="1:7">
      <c r="A3"/>
      <c r="B3"/>
      <c r="C3" s="2" t="s">
        <v>4</v>
      </c>
      <c r="D3" s="2"/>
      <c r="E3" s="2"/>
    </row>
    <row r="4" spans="1:7">
      <c r="A4"/>
      <c r="B4"/>
      <c r="C4" s="2" t="s">
        <v>475</v>
      </c>
      <c r="D4" s="2"/>
      <c r="E4" s="2"/>
    </row>
    <row r="5" spans="1:7" ht="18">
      <c r="A5"/>
      <c r="B5"/>
      <c r="C5"/>
      <c r="D5"/>
      <c r="E5" s="33"/>
      <c r="F5" s="33"/>
      <c r="G5"/>
    </row>
    <row r="6" spans="1:7" ht="66.75" customHeight="1">
      <c r="A6" s="151" t="s">
        <v>457</v>
      </c>
      <c r="B6" s="151"/>
      <c r="C6" s="151"/>
      <c r="D6" s="151"/>
      <c r="E6" s="151"/>
      <c r="F6" s="151"/>
      <c r="G6" s="151"/>
    </row>
    <row r="7" spans="1:7">
      <c r="A7"/>
      <c r="B7"/>
      <c r="C7"/>
      <c r="D7"/>
      <c r="E7"/>
      <c r="F7" s="152" t="s">
        <v>60</v>
      </c>
      <c r="G7" s="152"/>
    </row>
    <row r="8" spans="1:7" ht="40.5" customHeight="1">
      <c r="A8" s="148" t="s">
        <v>59</v>
      </c>
      <c r="B8" s="144" t="s">
        <v>203</v>
      </c>
      <c r="C8" s="145" t="s">
        <v>222</v>
      </c>
      <c r="D8" s="145"/>
      <c r="E8" s="143" t="s">
        <v>455</v>
      </c>
      <c r="F8" s="148" t="s">
        <v>183</v>
      </c>
      <c r="G8" s="148" t="s">
        <v>5</v>
      </c>
    </row>
    <row r="9" spans="1:7" ht="227.25" customHeight="1">
      <c r="A9" s="148"/>
      <c r="B9" s="144"/>
      <c r="C9" s="71" t="s">
        <v>16</v>
      </c>
      <c r="D9" s="71" t="s">
        <v>17</v>
      </c>
      <c r="E9" s="143"/>
      <c r="F9" s="148"/>
      <c r="G9" s="148"/>
    </row>
    <row r="10" spans="1:7">
      <c r="A10" s="106"/>
      <c r="B10" s="65" t="s">
        <v>120</v>
      </c>
      <c r="C10" s="107"/>
      <c r="D10" s="65"/>
      <c r="E10" s="68">
        <f>E11+E20+E32+E56+E68+E73+E78+E84+E89+E94+E125+E129</f>
        <v>74410.099999999991</v>
      </c>
      <c r="F10" s="68">
        <f>F11+F20+F32+F56+F68+F73+F78+F84+F89+F94+F125+F129</f>
        <v>73887.599999999991</v>
      </c>
      <c r="G10" s="62">
        <f>F10*100/E10</f>
        <v>99.297810377892247</v>
      </c>
    </row>
    <row r="11" spans="1:7" ht="56.25">
      <c r="A11" s="26">
        <v>1</v>
      </c>
      <c r="B11" s="22" t="s">
        <v>87</v>
      </c>
      <c r="C11" s="50" t="s">
        <v>147</v>
      </c>
      <c r="D11" s="48"/>
      <c r="E11" s="108">
        <f>E12+E16</f>
        <v>190</v>
      </c>
      <c r="F11" s="108">
        <f>F12+F16</f>
        <v>190</v>
      </c>
      <c r="G11" s="62">
        <f t="shared" ref="G11:G72" si="0">F11*100/E11</f>
        <v>100</v>
      </c>
    </row>
    <row r="12" spans="1:7" ht="37.5">
      <c r="A12" s="15"/>
      <c r="B12" s="5" t="s">
        <v>106</v>
      </c>
      <c r="C12" s="51" t="s">
        <v>172</v>
      </c>
      <c r="D12" s="45"/>
      <c r="E12" s="100">
        <f>E14</f>
        <v>120</v>
      </c>
      <c r="F12" s="69">
        <f t="shared" ref="F12:F72" si="1">E12</f>
        <v>120</v>
      </c>
      <c r="G12" s="61">
        <f t="shared" si="0"/>
        <v>100</v>
      </c>
    </row>
    <row r="13" spans="1:7" ht="37.5">
      <c r="A13" s="15"/>
      <c r="B13" s="5" t="s">
        <v>447</v>
      </c>
      <c r="C13" s="51" t="s">
        <v>448</v>
      </c>
      <c r="D13" s="45"/>
      <c r="E13" s="100">
        <f>E14</f>
        <v>120</v>
      </c>
      <c r="F13" s="69">
        <f t="shared" si="1"/>
        <v>120</v>
      </c>
      <c r="G13" s="61">
        <f t="shared" si="0"/>
        <v>100</v>
      </c>
    </row>
    <row r="14" spans="1:7" ht="37.5">
      <c r="A14" s="15"/>
      <c r="B14" s="28" t="s">
        <v>173</v>
      </c>
      <c r="C14" s="51" t="s">
        <v>449</v>
      </c>
      <c r="D14" s="45"/>
      <c r="E14" s="100">
        <f>E15</f>
        <v>120</v>
      </c>
      <c r="F14" s="69">
        <f t="shared" si="1"/>
        <v>120</v>
      </c>
      <c r="G14" s="61">
        <f t="shared" si="0"/>
        <v>100</v>
      </c>
    </row>
    <row r="15" spans="1:7">
      <c r="A15" s="15"/>
      <c r="B15" s="25" t="s">
        <v>107</v>
      </c>
      <c r="C15" s="51" t="s">
        <v>449</v>
      </c>
      <c r="D15" s="45" t="s">
        <v>108</v>
      </c>
      <c r="E15" s="100">
        <f>'[2]Приложение 7'!H168</f>
        <v>120</v>
      </c>
      <c r="F15" s="69">
        <f t="shared" si="1"/>
        <v>120</v>
      </c>
      <c r="G15" s="61">
        <f t="shared" si="0"/>
        <v>100</v>
      </c>
    </row>
    <row r="16" spans="1:7" ht="37.5">
      <c r="A16" s="15"/>
      <c r="B16" s="5" t="s">
        <v>88</v>
      </c>
      <c r="C16" s="51" t="s">
        <v>148</v>
      </c>
      <c r="D16" s="45"/>
      <c r="E16" s="100">
        <f>E18</f>
        <v>70</v>
      </c>
      <c r="F16" s="69">
        <f t="shared" si="1"/>
        <v>70</v>
      </c>
      <c r="G16" s="61">
        <f t="shared" si="0"/>
        <v>100</v>
      </c>
    </row>
    <row r="17" spans="1:7" ht="56.25">
      <c r="A17" s="15"/>
      <c r="B17" s="5" t="s">
        <v>410</v>
      </c>
      <c r="C17" s="51" t="s">
        <v>411</v>
      </c>
      <c r="D17" s="45"/>
      <c r="E17" s="100">
        <f>E18</f>
        <v>70</v>
      </c>
      <c r="F17" s="69">
        <f t="shared" si="1"/>
        <v>70</v>
      </c>
      <c r="G17" s="61">
        <f t="shared" si="0"/>
        <v>100</v>
      </c>
    </row>
    <row r="18" spans="1:7" ht="37.5">
      <c r="A18" s="15"/>
      <c r="B18" s="5" t="s">
        <v>89</v>
      </c>
      <c r="C18" s="51" t="s">
        <v>412</v>
      </c>
      <c r="D18" s="45"/>
      <c r="E18" s="100">
        <f>E19</f>
        <v>70</v>
      </c>
      <c r="F18" s="69">
        <f t="shared" si="1"/>
        <v>70</v>
      </c>
      <c r="G18" s="61">
        <f t="shared" si="0"/>
        <v>100</v>
      </c>
    </row>
    <row r="19" spans="1:7" ht="37.5">
      <c r="A19" s="15"/>
      <c r="B19" s="25" t="s">
        <v>206</v>
      </c>
      <c r="C19" s="51" t="s">
        <v>412</v>
      </c>
      <c r="D19" s="45" t="s">
        <v>84</v>
      </c>
      <c r="E19" s="100">
        <v>70</v>
      </c>
      <c r="F19" s="69">
        <f t="shared" si="1"/>
        <v>70</v>
      </c>
      <c r="G19" s="61">
        <f t="shared" si="0"/>
        <v>100</v>
      </c>
    </row>
    <row r="20" spans="1:7" ht="81.75" customHeight="1">
      <c r="A20" s="26">
        <v>2</v>
      </c>
      <c r="B20" s="27" t="s">
        <v>94</v>
      </c>
      <c r="C20" s="50" t="s">
        <v>149</v>
      </c>
      <c r="D20" s="48"/>
      <c r="E20" s="108">
        <f>E21+E25</f>
        <v>16834</v>
      </c>
      <c r="F20" s="108">
        <f>F21+F25</f>
        <v>16627.7</v>
      </c>
      <c r="G20" s="62">
        <f t="shared" si="0"/>
        <v>98.774503980040393</v>
      </c>
    </row>
    <row r="21" spans="1:7">
      <c r="A21" s="15"/>
      <c r="B21" s="25" t="s">
        <v>90</v>
      </c>
      <c r="C21" s="45" t="s">
        <v>150</v>
      </c>
      <c r="D21" s="45"/>
      <c r="E21" s="100">
        <f>E23</f>
        <v>2632.1</v>
      </c>
      <c r="F21" s="69">
        <v>2632</v>
      </c>
      <c r="G21" s="61">
        <f t="shared" si="0"/>
        <v>99.996200752251056</v>
      </c>
    </row>
    <row r="22" spans="1:7" ht="37.5">
      <c r="A22" s="15"/>
      <c r="B22" s="25" t="s">
        <v>413</v>
      </c>
      <c r="C22" s="45" t="s">
        <v>414</v>
      </c>
      <c r="D22" s="45"/>
      <c r="E22" s="100">
        <f>E23</f>
        <v>2632.1</v>
      </c>
      <c r="F22" s="69">
        <v>2632</v>
      </c>
      <c r="G22" s="61">
        <f t="shared" si="0"/>
        <v>99.996200752251056</v>
      </c>
    </row>
    <row r="23" spans="1:7" ht="37.5">
      <c r="A23" s="15"/>
      <c r="B23" s="25" t="s">
        <v>91</v>
      </c>
      <c r="C23" s="45" t="s">
        <v>415</v>
      </c>
      <c r="D23" s="45"/>
      <c r="E23" s="100">
        <f>E24</f>
        <v>2632.1</v>
      </c>
      <c r="F23" s="69">
        <v>2632</v>
      </c>
      <c r="G23" s="61">
        <f t="shared" si="0"/>
        <v>99.996200752251056</v>
      </c>
    </row>
    <row r="24" spans="1:7" ht="37.5">
      <c r="A24" s="15"/>
      <c r="B24" s="25" t="s">
        <v>206</v>
      </c>
      <c r="C24" s="45" t="s">
        <v>415</v>
      </c>
      <c r="D24" s="45" t="s">
        <v>84</v>
      </c>
      <c r="E24" s="100">
        <f>'[2]Приложение 7'!H88</f>
        <v>2632.1</v>
      </c>
      <c r="F24" s="69">
        <v>2632</v>
      </c>
      <c r="G24" s="61">
        <f t="shared" si="0"/>
        <v>99.996200752251056</v>
      </c>
    </row>
    <row r="25" spans="1:7" ht="37.5">
      <c r="A25" s="15"/>
      <c r="B25" s="25" t="s">
        <v>92</v>
      </c>
      <c r="C25" s="45" t="s">
        <v>151</v>
      </c>
      <c r="D25" s="45"/>
      <c r="E25" s="100">
        <f>E27+E29+E30</f>
        <v>14201.9</v>
      </c>
      <c r="F25" s="100">
        <f>F27+F29+F30</f>
        <v>13995.7</v>
      </c>
      <c r="G25" s="61">
        <f t="shared" si="0"/>
        <v>98.548081594716209</v>
      </c>
    </row>
    <row r="26" spans="1:7" ht="23.25" customHeight="1">
      <c r="A26" s="15"/>
      <c r="B26" s="25" t="s">
        <v>152</v>
      </c>
      <c r="C26" s="51" t="s">
        <v>153</v>
      </c>
      <c r="D26" s="45"/>
      <c r="E26" s="100">
        <f>E27</f>
        <v>5079</v>
      </c>
      <c r="F26" s="69">
        <v>4872.8</v>
      </c>
      <c r="G26" s="61">
        <f t="shared" si="0"/>
        <v>95.940145697972042</v>
      </c>
    </row>
    <row r="27" spans="1:7" ht="37.5">
      <c r="A27" s="15"/>
      <c r="B27" s="25" t="s">
        <v>206</v>
      </c>
      <c r="C27" s="51" t="s">
        <v>153</v>
      </c>
      <c r="D27" s="45" t="s">
        <v>84</v>
      </c>
      <c r="E27" s="100">
        <f>'[2]Приложение 7'!H91</f>
        <v>5079</v>
      </c>
      <c r="F27" s="69">
        <v>4872.8</v>
      </c>
      <c r="G27" s="61">
        <f t="shared" si="0"/>
        <v>95.940145697972042</v>
      </c>
    </row>
    <row r="28" spans="1:7" ht="37.5">
      <c r="A28" s="15"/>
      <c r="B28" s="25" t="s">
        <v>93</v>
      </c>
      <c r="C28" s="51" t="s">
        <v>154</v>
      </c>
      <c r="D28" s="45"/>
      <c r="E28" s="100">
        <f>E29</f>
        <v>5366.8</v>
      </c>
      <c r="F28" s="69">
        <f t="shared" si="1"/>
        <v>5366.8</v>
      </c>
      <c r="G28" s="61">
        <f t="shared" si="0"/>
        <v>100</v>
      </c>
    </row>
    <row r="29" spans="1:7" ht="37.5">
      <c r="A29" s="15"/>
      <c r="B29" s="25" t="s">
        <v>83</v>
      </c>
      <c r="C29" s="51" t="s">
        <v>154</v>
      </c>
      <c r="D29" s="45" t="s">
        <v>84</v>
      </c>
      <c r="E29" s="100">
        <f>'[2]Приложение 7'!H93</f>
        <v>5366.8</v>
      </c>
      <c r="F29" s="69">
        <f t="shared" si="1"/>
        <v>5366.8</v>
      </c>
      <c r="G29" s="61">
        <f t="shared" si="0"/>
        <v>100</v>
      </c>
    </row>
    <row r="30" spans="1:7" ht="37.5">
      <c r="A30" s="15"/>
      <c r="B30" s="25" t="s">
        <v>416</v>
      </c>
      <c r="C30" s="15" t="s">
        <v>417</v>
      </c>
      <c r="D30" s="45"/>
      <c r="E30" s="100">
        <f>E31</f>
        <v>3756.1</v>
      </c>
      <c r="F30" s="69">
        <f t="shared" si="1"/>
        <v>3756.1</v>
      </c>
      <c r="G30" s="61">
        <f t="shared" si="0"/>
        <v>100</v>
      </c>
    </row>
    <row r="31" spans="1:7" ht="37.5">
      <c r="A31" s="15"/>
      <c r="B31" s="25" t="s">
        <v>206</v>
      </c>
      <c r="C31" s="15" t="s">
        <v>417</v>
      </c>
      <c r="D31" s="45" t="s">
        <v>84</v>
      </c>
      <c r="E31" s="100">
        <f>'[2]Приложение 7'!H95</f>
        <v>3756.1</v>
      </c>
      <c r="F31" s="69">
        <f t="shared" si="1"/>
        <v>3756.1</v>
      </c>
      <c r="G31" s="61">
        <f t="shared" si="0"/>
        <v>100</v>
      </c>
    </row>
    <row r="32" spans="1:7" ht="56.25">
      <c r="A32" s="26">
        <v>3</v>
      </c>
      <c r="B32" s="27" t="s">
        <v>95</v>
      </c>
      <c r="C32" s="50" t="s">
        <v>155</v>
      </c>
      <c r="D32" s="48"/>
      <c r="E32" s="108">
        <f>E33+E44+E53+E41</f>
        <v>16779.2</v>
      </c>
      <c r="F32" s="108">
        <f>F33+F44+F53+F41</f>
        <v>16769.100000000002</v>
      </c>
      <c r="G32" s="62">
        <f t="shared" si="0"/>
        <v>99.939806427004868</v>
      </c>
    </row>
    <row r="33" spans="1:7" ht="37.5">
      <c r="A33" s="15"/>
      <c r="B33" s="25" t="s">
        <v>96</v>
      </c>
      <c r="C33" s="45" t="s">
        <v>156</v>
      </c>
      <c r="D33" s="45"/>
      <c r="E33" s="100">
        <f>E34</f>
        <v>11630.7</v>
      </c>
      <c r="F33" s="100">
        <f>F34</f>
        <v>11629.8</v>
      </c>
      <c r="G33" s="61">
        <f t="shared" si="0"/>
        <v>99.992261858701539</v>
      </c>
    </row>
    <row r="34" spans="1:7" ht="63.75" customHeight="1">
      <c r="A34" s="15"/>
      <c r="B34" s="25" t="s">
        <v>418</v>
      </c>
      <c r="C34" s="45" t="s">
        <v>419</v>
      </c>
      <c r="D34" s="45"/>
      <c r="E34" s="100">
        <f>E36+E38+E39</f>
        <v>11630.7</v>
      </c>
      <c r="F34" s="100">
        <v>11629.8</v>
      </c>
      <c r="G34" s="61">
        <f t="shared" si="0"/>
        <v>99.992261858701539</v>
      </c>
    </row>
    <row r="35" spans="1:7" ht="37.5">
      <c r="A35" s="15"/>
      <c r="B35" s="25" t="s">
        <v>97</v>
      </c>
      <c r="C35" s="15" t="s">
        <v>420</v>
      </c>
      <c r="D35" s="45"/>
      <c r="E35" s="100">
        <f>E36</f>
        <v>188.3</v>
      </c>
      <c r="F35" s="69">
        <f t="shared" si="1"/>
        <v>188.3</v>
      </c>
      <c r="G35" s="61">
        <f t="shared" si="0"/>
        <v>100</v>
      </c>
    </row>
    <row r="36" spans="1:7" ht="37.5">
      <c r="A36" s="15"/>
      <c r="B36" s="25" t="s">
        <v>206</v>
      </c>
      <c r="C36" s="15" t="s">
        <v>420</v>
      </c>
      <c r="D36" s="45" t="s">
        <v>84</v>
      </c>
      <c r="E36" s="100">
        <f>'[2]Приложение 7'!H102</f>
        <v>188.3</v>
      </c>
      <c r="F36" s="69">
        <f t="shared" si="1"/>
        <v>188.3</v>
      </c>
      <c r="G36" s="61">
        <f t="shared" si="0"/>
        <v>100</v>
      </c>
    </row>
    <row r="37" spans="1:7">
      <c r="A37" s="15"/>
      <c r="B37" s="25" t="s">
        <v>421</v>
      </c>
      <c r="C37" s="98" t="s">
        <v>422</v>
      </c>
      <c r="D37" s="45"/>
      <c r="E37" s="100">
        <f>E38</f>
        <v>9423.2000000000007</v>
      </c>
      <c r="F37" s="69">
        <v>9422.2999999999993</v>
      </c>
      <c r="G37" s="61">
        <f t="shared" si="0"/>
        <v>99.990449104338211</v>
      </c>
    </row>
    <row r="38" spans="1:7" ht="37.5">
      <c r="A38" s="15"/>
      <c r="B38" s="25" t="s">
        <v>83</v>
      </c>
      <c r="C38" s="98" t="s">
        <v>422</v>
      </c>
      <c r="D38" s="45" t="s">
        <v>84</v>
      </c>
      <c r="E38" s="100">
        <f>'[2]Приложение 7'!H104</f>
        <v>9423.2000000000007</v>
      </c>
      <c r="F38" s="69">
        <v>9422.2999999999993</v>
      </c>
      <c r="G38" s="61">
        <f t="shared" si="0"/>
        <v>99.990449104338211</v>
      </c>
    </row>
    <row r="39" spans="1:7" ht="61.5" customHeight="1">
      <c r="A39" s="15"/>
      <c r="B39" s="25" t="s">
        <v>423</v>
      </c>
      <c r="C39" s="98" t="s">
        <v>424</v>
      </c>
      <c r="D39" s="45"/>
      <c r="E39" s="100">
        <f>E40</f>
        <v>2019.2</v>
      </c>
      <c r="F39" s="69">
        <v>2019.1</v>
      </c>
      <c r="G39" s="61">
        <f t="shared" si="0"/>
        <v>99.99504754358162</v>
      </c>
    </row>
    <row r="40" spans="1:7" ht="37.5">
      <c r="A40" s="15"/>
      <c r="B40" s="25" t="s">
        <v>83</v>
      </c>
      <c r="C40" s="98" t="s">
        <v>424</v>
      </c>
      <c r="D40" s="45" t="s">
        <v>84</v>
      </c>
      <c r="E40" s="100">
        <f>'[2]Приложение 7'!H106</f>
        <v>2019.2</v>
      </c>
      <c r="F40" s="69">
        <v>2019.1</v>
      </c>
      <c r="G40" s="61">
        <f t="shared" si="0"/>
        <v>99.99504754358162</v>
      </c>
    </row>
    <row r="41" spans="1:7">
      <c r="A41" s="15"/>
      <c r="B41" s="25" t="s">
        <v>209</v>
      </c>
      <c r="C41" s="15" t="s">
        <v>157</v>
      </c>
      <c r="D41" s="45"/>
      <c r="E41" s="100">
        <f>E42</f>
        <v>42.2</v>
      </c>
      <c r="F41" s="69">
        <f t="shared" si="1"/>
        <v>42.2</v>
      </c>
      <c r="G41" s="61">
        <f t="shared" si="0"/>
        <v>100</v>
      </c>
    </row>
    <row r="42" spans="1:7">
      <c r="A42" s="15"/>
      <c r="B42" s="25" t="s">
        <v>158</v>
      </c>
      <c r="C42" s="15" t="s">
        <v>159</v>
      </c>
      <c r="D42" s="45"/>
      <c r="E42" s="100">
        <f>E43</f>
        <v>42.2</v>
      </c>
      <c r="F42" s="69">
        <f t="shared" si="1"/>
        <v>42.2</v>
      </c>
      <c r="G42" s="61">
        <f t="shared" si="0"/>
        <v>100</v>
      </c>
    </row>
    <row r="43" spans="1:7" ht="37.5">
      <c r="A43" s="15"/>
      <c r="B43" s="25" t="s">
        <v>206</v>
      </c>
      <c r="C43" s="15" t="s">
        <v>159</v>
      </c>
      <c r="D43" s="45" t="s">
        <v>84</v>
      </c>
      <c r="E43" s="100">
        <f>'[2]Приложение 7'!H109</f>
        <v>42.2</v>
      </c>
      <c r="F43" s="69">
        <f t="shared" si="1"/>
        <v>42.2</v>
      </c>
      <c r="G43" s="61">
        <f t="shared" si="0"/>
        <v>100</v>
      </c>
    </row>
    <row r="44" spans="1:7">
      <c r="A44" s="15"/>
      <c r="B44" s="5" t="s">
        <v>98</v>
      </c>
      <c r="C44" s="45" t="s">
        <v>160</v>
      </c>
      <c r="D44" s="45"/>
      <c r="E44" s="100">
        <f>E45+E48+E51</f>
        <v>1906.3</v>
      </c>
      <c r="F44" s="100">
        <f>F45+F48+F51</f>
        <v>1897.1000000000001</v>
      </c>
      <c r="G44" s="61">
        <f t="shared" si="0"/>
        <v>99.517389707810949</v>
      </c>
    </row>
    <row r="45" spans="1:7">
      <c r="A45" s="15"/>
      <c r="B45" s="5" t="s">
        <v>161</v>
      </c>
      <c r="C45" s="45" t="s">
        <v>162</v>
      </c>
      <c r="D45" s="45"/>
      <c r="E45" s="100">
        <f>E46</f>
        <v>883.3</v>
      </c>
      <c r="F45" s="69">
        <f t="shared" si="1"/>
        <v>883.3</v>
      </c>
      <c r="G45" s="61">
        <f t="shared" si="0"/>
        <v>100</v>
      </c>
    </row>
    <row r="46" spans="1:7" ht="37.5">
      <c r="A46" s="15"/>
      <c r="B46" s="5" t="s">
        <v>99</v>
      </c>
      <c r="C46" s="45" t="s">
        <v>163</v>
      </c>
      <c r="D46" s="45"/>
      <c r="E46" s="100">
        <f>E47</f>
        <v>883.3</v>
      </c>
      <c r="F46" s="69">
        <f t="shared" si="1"/>
        <v>883.3</v>
      </c>
      <c r="G46" s="61">
        <f t="shared" si="0"/>
        <v>100</v>
      </c>
    </row>
    <row r="47" spans="1:7" ht="37.5">
      <c r="A47" s="15"/>
      <c r="B47" s="25" t="s">
        <v>206</v>
      </c>
      <c r="C47" s="45" t="s">
        <v>163</v>
      </c>
      <c r="D47" s="45" t="s">
        <v>84</v>
      </c>
      <c r="E47" s="100">
        <f>'[2]Приложение 7'!H118</f>
        <v>883.3</v>
      </c>
      <c r="F47" s="69">
        <f t="shared" si="1"/>
        <v>883.3</v>
      </c>
      <c r="G47" s="61">
        <f t="shared" si="0"/>
        <v>100</v>
      </c>
    </row>
    <row r="48" spans="1:7">
      <c r="A48" s="15"/>
      <c r="B48" s="5" t="s">
        <v>164</v>
      </c>
      <c r="C48" s="45" t="s">
        <v>165</v>
      </c>
      <c r="D48" s="45"/>
      <c r="E48" s="100">
        <f>E49</f>
        <v>704.3</v>
      </c>
      <c r="F48" s="69">
        <v>695.1</v>
      </c>
      <c r="G48" s="61">
        <f t="shared" si="0"/>
        <v>98.693738463722852</v>
      </c>
    </row>
    <row r="49" spans="1:7" ht="37.5">
      <c r="A49" s="15"/>
      <c r="B49" s="5" t="s">
        <v>99</v>
      </c>
      <c r="C49" s="45" t="s">
        <v>166</v>
      </c>
      <c r="D49" s="45"/>
      <c r="E49" s="100">
        <f>SUM(E50:E50)</f>
        <v>704.3</v>
      </c>
      <c r="F49" s="69">
        <v>695.1</v>
      </c>
      <c r="G49" s="61">
        <f t="shared" si="0"/>
        <v>98.693738463722852</v>
      </c>
    </row>
    <row r="50" spans="1:7" ht="37.5">
      <c r="A50" s="15"/>
      <c r="B50" s="25" t="s">
        <v>206</v>
      </c>
      <c r="C50" s="45" t="s">
        <v>166</v>
      </c>
      <c r="D50" s="45" t="s">
        <v>84</v>
      </c>
      <c r="E50" s="100">
        <f>'[2]Приложение 7'!H121</f>
        <v>704.3</v>
      </c>
      <c r="F50" s="69">
        <v>695.1</v>
      </c>
      <c r="G50" s="61">
        <f t="shared" si="0"/>
        <v>98.693738463722852</v>
      </c>
    </row>
    <row r="51" spans="1:7" ht="93.75">
      <c r="A51" s="15"/>
      <c r="B51" s="25" t="s">
        <v>458</v>
      </c>
      <c r="C51" s="98" t="s">
        <v>426</v>
      </c>
      <c r="D51" s="45"/>
      <c r="E51" s="100">
        <v>318.7</v>
      </c>
      <c r="F51" s="69">
        <f t="shared" si="1"/>
        <v>318.7</v>
      </c>
      <c r="G51" s="61">
        <f t="shared" si="0"/>
        <v>100</v>
      </c>
    </row>
    <row r="52" spans="1:7" ht="37.5">
      <c r="A52" s="15"/>
      <c r="B52" s="25" t="s">
        <v>206</v>
      </c>
      <c r="C52" s="98" t="s">
        <v>426</v>
      </c>
      <c r="D52" s="45" t="s">
        <v>84</v>
      </c>
      <c r="E52" s="100">
        <v>318.7</v>
      </c>
      <c r="F52" s="69">
        <f t="shared" si="1"/>
        <v>318.7</v>
      </c>
      <c r="G52" s="61">
        <f t="shared" si="0"/>
        <v>100</v>
      </c>
    </row>
    <row r="53" spans="1:7" ht="37.5">
      <c r="A53" s="15"/>
      <c r="B53" s="25" t="s">
        <v>189</v>
      </c>
      <c r="C53" s="15" t="s">
        <v>190</v>
      </c>
      <c r="D53" s="45"/>
      <c r="E53" s="100">
        <f>E54</f>
        <v>3200</v>
      </c>
      <c r="F53" s="69">
        <f t="shared" si="1"/>
        <v>3200</v>
      </c>
      <c r="G53" s="61">
        <f t="shared" si="0"/>
        <v>100</v>
      </c>
    </row>
    <row r="54" spans="1:7" ht="37.5">
      <c r="A54" s="15"/>
      <c r="B54" s="25" t="s">
        <v>191</v>
      </c>
      <c r="C54" s="15" t="s">
        <v>192</v>
      </c>
      <c r="D54" s="45"/>
      <c r="E54" s="100">
        <f>E55</f>
        <v>3200</v>
      </c>
      <c r="F54" s="69">
        <f t="shared" si="1"/>
        <v>3200</v>
      </c>
      <c r="G54" s="61">
        <f t="shared" si="0"/>
        <v>100</v>
      </c>
    </row>
    <row r="55" spans="1:7">
      <c r="A55" s="15"/>
      <c r="B55" s="25" t="s">
        <v>85</v>
      </c>
      <c r="C55" s="15" t="s">
        <v>192</v>
      </c>
      <c r="D55" s="45" t="s">
        <v>86</v>
      </c>
      <c r="E55" s="100">
        <f>'[2]Приложение 7'!H112</f>
        <v>3200</v>
      </c>
      <c r="F55" s="69">
        <f t="shared" si="1"/>
        <v>3200</v>
      </c>
      <c r="G55" s="61">
        <f t="shared" si="0"/>
        <v>100</v>
      </c>
    </row>
    <row r="56" spans="1:7" ht="56.25">
      <c r="A56" s="26">
        <v>4</v>
      </c>
      <c r="B56" s="27" t="s">
        <v>104</v>
      </c>
      <c r="C56" s="48" t="s">
        <v>170</v>
      </c>
      <c r="D56" s="48"/>
      <c r="E56" s="108">
        <f>E57</f>
        <v>23786.199999999997</v>
      </c>
      <c r="F56" s="108">
        <f>F57</f>
        <v>23540.399999999998</v>
      </c>
      <c r="G56" s="62">
        <f t="shared" si="0"/>
        <v>98.966627708503268</v>
      </c>
    </row>
    <row r="57" spans="1:7" ht="56.25">
      <c r="A57" s="15"/>
      <c r="B57" s="96" t="s">
        <v>437</v>
      </c>
      <c r="C57" s="51" t="s">
        <v>171</v>
      </c>
      <c r="D57" s="45"/>
      <c r="E57" s="100">
        <f>E58+E65</f>
        <v>23786.199999999997</v>
      </c>
      <c r="F57" s="100">
        <f>F58+F65</f>
        <v>23540.399999999998</v>
      </c>
      <c r="G57" s="61">
        <f t="shared" si="0"/>
        <v>98.966627708503268</v>
      </c>
    </row>
    <row r="58" spans="1:7" ht="37.5">
      <c r="A58" s="15"/>
      <c r="B58" s="96" t="s">
        <v>438</v>
      </c>
      <c r="C58" s="51" t="s">
        <v>439</v>
      </c>
      <c r="D58" s="45"/>
      <c r="E58" s="100">
        <f>E59+E63</f>
        <v>23565.799999999996</v>
      </c>
      <c r="F58" s="100">
        <v>23362.6</v>
      </c>
      <c r="G58" s="61">
        <f t="shared" si="0"/>
        <v>99.137733495149774</v>
      </c>
    </row>
    <row r="59" spans="1:7" ht="37.5">
      <c r="A59" s="15"/>
      <c r="B59" s="28" t="s">
        <v>409</v>
      </c>
      <c r="C59" s="51" t="s">
        <v>440</v>
      </c>
      <c r="D59" s="45"/>
      <c r="E59" s="100">
        <f>SUM(E60:E62)</f>
        <v>16083.399999999998</v>
      </c>
      <c r="F59" s="100">
        <f>SUM(F60:F62)</f>
        <v>15880.099999999999</v>
      </c>
      <c r="G59" s="61">
        <f t="shared" si="0"/>
        <v>98.735963788751135</v>
      </c>
    </row>
    <row r="60" spans="1:7" ht="93.75">
      <c r="A60" s="15"/>
      <c r="B60" s="5" t="s">
        <v>81</v>
      </c>
      <c r="C60" s="51" t="s">
        <v>440</v>
      </c>
      <c r="D60" s="45" t="s">
        <v>82</v>
      </c>
      <c r="E60" s="100">
        <f>'[2]Приложение 7'!H149</f>
        <v>13356.3</v>
      </c>
      <c r="F60" s="69">
        <v>13223.5</v>
      </c>
      <c r="G60" s="61">
        <f t="shared" si="0"/>
        <v>99.005712659943256</v>
      </c>
    </row>
    <row r="61" spans="1:7" ht="37.5">
      <c r="A61" s="15"/>
      <c r="B61" s="25" t="s">
        <v>206</v>
      </c>
      <c r="C61" s="51" t="s">
        <v>440</v>
      </c>
      <c r="D61" s="45" t="s">
        <v>84</v>
      </c>
      <c r="E61" s="100">
        <f>'[2]Приложение 7'!H150</f>
        <v>2664.3</v>
      </c>
      <c r="F61" s="69">
        <v>2593.8000000000002</v>
      </c>
      <c r="G61" s="61">
        <f t="shared" si="0"/>
        <v>97.353901587659053</v>
      </c>
    </row>
    <row r="62" spans="1:7">
      <c r="A62" s="15"/>
      <c r="B62" s="25" t="s">
        <v>85</v>
      </c>
      <c r="C62" s="51" t="s">
        <v>440</v>
      </c>
      <c r="D62" s="45" t="s">
        <v>86</v>
      </c>
      <c r="E62" s="100">
        <f>'[2]Приложение 7'!H151</f>
        <v>62.8</v>
      </c>
      <c r="F62" s="69">
        <f t="shared" si="1"/>
        <v>62.8</v>
      </c>
      <c r="G62" s="61">
        <f t="shared" si="0"/>
        <v>100</v>
      </c>
    </row>
    <row r="63" spans="1:7" ht="56.25">
      <c r="A63" s="15"/>
      <c r="B63" s="5" t="s">
        <v>459</v>
      </c>
      <c r="C63" s="51" t="s">
        <v>442</v>
      </c>
      <c r="D63" s="45"/>
      <c r="E63" s="100">
        <f>E64</f>
        <v>7482.4</v>
      </c>
      <c r="F63" s="69">
        <f t="shared" si="1"/>
        <v>7482.4</v>
      </c>
      <c r="G63" s="61">
        <f t="shared" si="0"/>
        <v>100</v>
      </c>
    </row>
    <row r="64" spans="1:7" ht="37.5">
      <c r="A64" s="15"/>
      <c r="B64" s="5" t="s">
        <v>83</v>
      </c>
      <c r="C64" s="51" t="s">
        <v>442</v>
      </c>
      <c r="D64" s="45" t="s">
        <v>84</v>
      </c>
      <c r="E64" s="100">
        <f>'[2]Приложение 7'!H153</f>
        <v>7482.4</v>
      </c>
      <c r="F64" s="69">
        <f t="shared" si="1"/>
        <v>7482.4</v>
      </c>
      <c r="G64" s="61">
        <f t="shared" si="0"/>
        <v>100</v>
      </c>
    </row>
    <row r="65" spans="1:7" ht="37.5">
      <c r="A65" s="15"/>
      <c r="B65" s="96" t="s">
        <v>443</v>
      </c>
      <c r="C65" s="99" t="s">
        <v>444</v>
      </c>
      <c r="D65" s="45"/>
      <c r="E65" s="100">
        <f>E67</f>
        <v>220.4</v>
      </c>
      <c r="F65" s="69">
        <v>177.8</v>
      </c>
      <c r="G65" s="61">
        <f t="shared" si="0"/>
        <v>80.671506352087107</v>
      </c>
    </row>
    <row r="66" spans="1:7" ht="56.25">
      <c r="A66" s="15"/>
      <c r="B66" s="96" t="s">
        <v>460</v>
      </c>
      <c r="C66" s="99" t="s">
        <v>446</v>
      </c>
      <c r="D66" s="45"/>
      <c r="E66" s="100">
        <f>E67</f>
        <v>220.4</v>
      </c>
      <c r="F66" s="69">
        <v>177.8</v>
      </c>
      <c r="G66" s="61">
        <f t="shared" si="0"/>
        <v>80.671506352087107</v>
      </c>
    </row>
    <row r="67" spans="1:7" ht="37.5">
      <c r="A67" s="15"/>
      <c r="B67" s="25" t="s">
        <v>206</v>
      </c>
      <c r="C67" s="51" t="s">
        <v>446</v>
      </c>
      <c r="D67" s="45" t="s">
        <v>84</v>
      </c>
      <c r="E67" s="100">
        <f>'[2]Приложение 7'!H156</f>
        <v>220.4</v>
      </c>
      <c r="F67" s="69">
        <v>177.8</v>
      </c>
      <c r="G67" s="61">
        <f t="shared" si="0"/>
        <v>80.671506352087107</v>
      </c>
    </row>
    <row r="68" spans="1:7" ht="56.25">
      <c r="A68" s="26">
        <v>5</v>
      </c>
      <c r="B68" s="27" t="s">
        <v>110</v>
      </c>
      <c r="C68" s="50" t="s">
        <v>174</v>
      </c>
      <c r="D68" s="48"/>
      <c r="E68" s="108">
        <f>E69</f>
        <v>220</v>
      </c>
      <c r="F68" s="68">
        <f t="shared" si="1"/>
        <v>220</v>
      </c>
      <c r="G68" s="62">
        <f t="shared" si="0"/>
        <v>100</v>
      </c>
    </row>
    <row r="69" spans="1:7" ht="75">
      <c r="A69" s="15"/>
      <c r="B69" s="5" t="s">
        <v>450</v>
      </c>
      <c r="C69" s="51" t="s">
        <v>175</v>
      </c>
      <c r="D69" s="45"/>
      <c r="E69" s="100">
        <f>E71</f>
        <v>220</v>
      </c>
      <c r="F69" s="69">
        <f t="shared" si="1"/>
        <v>220</v>
      </c>
      <c r="G69" s="61">
        <f t="shared" si="0"/>
        <v>100</v>
      </c>
    </row>
    <row r="70" spans="1:7" ht="56.25">
      <c r="A70" s="15"/>
      <c r="B70" s="5" t="s">
        <v>451</v>
      </c>
      <c r="C70" s="51" t="s">
        <v>452</v>
      </c>
      <c r="D70" s="45"/>
      <c r="E70" s="100">
        <f>E71</f>
        <v>220</v>
      </c>
      <c r="F70" s="69">
        <f t="shared" si="1"/>
        <v>220</v>
      </c>
      <c r="G70" s="61">
        <f t="shared" si="0"/>
        <v>100</v>
      </c>
    </row>
    <row r="71" spans="1:7" ht="75">
      <c r="A71" s="15"/>
      <c r="B71" s="5" t="s">
        <v>453</v>
      </c>
      <c r="C71" s="51" t="s">
        <v>454</v>
      </c>
      <c r="D71" s="45"/>
      <c r="E71" s="100">
        <f>E72</f>
        <v>220</v>
      </c>
      <c r="F71" s="69">
        <f t="shared" si="1"/>
        <v>220</v>
      </c>
      <c r="G71" s="61">
        <f t="shared" si="0"/>
        <v>100</v>
      </c>
    </row>
    <row r="72" spans="1:7" ht="37.5">
      <c r="A72" s="15"/>
      <c r="B72" s="25" t="s">
        <v>206</v>
      </c>
      <c r="C72" s="51" t="s">
        <v>454</v>
      </c>
      <c r="D72" s="45" t="s">
        <v>84</v>
      </c>
      <c r="E72" s="100">
        <f>'[2]Приложение 7'!H181</f>
        <v>220</v>
      </c>
      <c r="F72" s="69">
        <f t="shared" si="1"/>
        <v>220</v>
      </c>
      <c r="G72" s="61">
        <f t="shared" si="0"/>
        <v>100</v>
      </c>
    </row>
    <row r="73" spans="1:7" ht="56.25">
      <c r="A73" s="26">
        <v>6</v>
      </c>
      <c r="B73" s="22" t="s">
        <v>136</v>
      </c>
      <c r="C73" s="50" t="s">
        <v>137</v>
      </c>
      <c r="D73" s="48"/>
      <c r="E73" s="108">
        <f>E74</f>
        <v>15</v>
      </c>
      <c r="F73" s="68">
        <f t="shared" ref="F73:F129" si="2">E73</f>
        <v>15</v>
      </c>
      <c r="G73" s="62">
        <f t="shared" ref="G73:G129" si="3">F73*100/E73</f>
        <v>100</v>
      </c>
    </row>
    <row r="74" spans="1:7" ht="56.25">
      <c r="A74" s="15"/>
      <c r="B74" s="24" t="s">
        <v>428</v>
      </c>
      <c r="C74" s="51" t="s">
        <v>138</v>
      </c>
      <c r="D74" s="45"/>
      <c r="E74" s="100">
        <f>E76</f>
        <v>15</v>
      </c>
      <c r="F74" s="69">
        <f t="shared" si="2"/>
        <v>15</v>
      </c>
      <c r="G74" s="61">
        <f t="shared" si="3"/>
        <v>100</v>
      </c>
    </row>
    <row r="75" spans="1:7" ht="75">
      <c r="A75" s="15"/>
      <c r="B75" s="24" t="s">
        <v>429</v>
      </c>
      <c r="C75" s="51" t="s">
        <v>430</v>
      </c>
      <c r="D75" s="45"/>
      <c r="E75" s="100">
        <f>E76</f>
        <v>15</v>
      </c>
      <c r="F75" s="69">
        <f t="shared" si="2"/>
        <v>15</v>
      </c>
      <c r="G75" s="61">
        <f t="shared" si="3"/>
        <v>100</v>
      </c>
    </row>
    <row r="76" spans="1:7" ht="37.5">
      <c r="A76" s="15"/>
      <c r="B76" s="24" t="s">
        <v>139</v>
      </c>
      <c r="C76" s="51" t="s">
        <v>431</v>
      </c>
      <c r="D76" s="45"/>
      <c r="E76" s="100">
        <f>E77</f>
        <v>15</v>
      </c>
      <c r="F76" s="69">
        <f t="shared" si="2"/>
        <v>15</v>
      </c>
      <c r="G76" s="61">
        <f t="shared" si="3"/>
        <v>100</v>
      </c>
    </row>
    <row r="77" spans="1:7" ht="37.5">
      <c r="A77" s="15"/>
      <c r="B77" s="25" t="s">
        <v>206</v>
      </c>
      <c r="C77" s="51" t="s">
        <v>431</v>
      </c>
      <c r="D77" s="45" t="s">
        <v>84</v>
      </c>
      <c r="E77" s="100">
        <f>'[2]Приложение 7'!H130</f>
        <v>15</v>
      </c>
      <c r="F77" s="69">
        <f t="shared" si="2"/>
        <v>15</v>
      </c>
      <c r="G77" s="61">
        <f t="shared" si="3"/>
        <v>100</v>
      </c>
    </row>
    <row r="78" spans="1:7" ht="56.25">
      <c r="A78" s="26">
        <v>7</v>
      </c>
      <c r="B78" s="27" t="s">
        <v>102</v>
      </c>
      <c r="C78" s="50" t="s">
        <v>168</v>
      </c>
      <c r="D78" s="48"/>
      <c r="E78" s="108">
        <f>E79</f>
        <v>72</v>
      </c>
      <c r="F78" s="68">
        <f t="shared" si="2"/>
        <v>72</v>
      </c>
      <c r="G78" s="62">
        <f t="shared" si="3"/>
        <v>100</v>
      </c>
    </row>
    <row r="79" spans="1:7" ht="56.25">
      <c r="A79" s="15"/>
      <c r="B79" s="5" t="s">
        <v>432</v>
      </c>
      <c r="C79" s="51" t="s">
        <v>169</v>
      </c>
      <c r="D79" s="45"/>
      <c r="E79" s="100">
        <f>E81</f>
        <v>72</v>
      </c>
      <c r="F79" s="69">
        <f t="shared" si="2"/>
        <v>72</v>
      </c>
      <c r="G79" s="61">
        <f t="shared" si="3"/>
        <v>100</v>
      </c>
    </row>
    <row r="80" spans="1:7" ht="37.5">
      <c r="A80" s="15"/>
      <c r="B80" s="5" t="s">
        <v>433</v>
      </c>
      <c r="C80" s="51" t="s">
        <v>434</v>
      </c>
      <c r="D80" s="45"/>
      <c r="E80" s="100">
        <f>E81</f>
        <v>72</v>
      </c>
      <c r="F80" s="69">
        <f t="shared" si="2"/>
        <v>72</v>
      </c>
      <c r="G80" s="61">
        <f t="shared" si="3"/>
        <v>100</v>
      </c>
    </row>
    <row r="81" spans="1:7" ht="56.25">
      <c r="A81" s="15"/>
      <c r="B81" s="5" t="s">
        <v>435</v>
      </c>
      <c r="C81" s="51" t="s">
        <v>436</v>
      </c>
      <c r="D81" s="45"/>
      <c r="E81" s="100">
        <f>SUM(E82:E83)</f>
        <v>72</v>
      </c>
      <c r="F81" s="69">
        <f t="shared" si="2"/>
        <v>72</v>
      </c>
      <c r="G81" s="61">
        <f t="shared" si="3"/>
        <v>100</v>
      </c>
    </row>
    <row r="82" spans="1:7" ht="37.5">
      <c r="A82" s="15"/>
      <c r="B82" s="25" t="s">
        <v>206</v>
      </c>
      <c r="C82" s="51" t="s">
        <v>436</v>
      </c>
      <c r="D82" s="45" t="s">
        <v>84</v>
      </c>
      <c r="E82" s="100">
        <f>'[2]Приложение 7'!H141</f>
        <v>10</v>
      </c>
      <c r="F82" s="69">
        <f t="shared" si="2"/>
        <v>10</v>
      </c>
      <c r="G82" s="61">
        <f t="shared" si="3"/>
        <v>100</v>
      </c>
    </row>
    <row r="83" spans="1:7" ht="37.5">
      <c r="A83" s="15"/>
      <c r="B83" s="25" t="s">
        <v>184</v>
      </c>
      <c r="C83" s="51" t="s">
        <v>436</v>
      </c>
      <c r="D83" s="45" t="s">
        <v>185</v>
      </c>
      <c r="E83" s="100">
        <f>'[2]Приложение 7'!H142</f>
        <v>62</v>
      </c>
      <c r="F83" s="69">
        <f t="shared" si="2"/>
        <v>62</v>
      </c>
      <c r="G83" s="61">
        <f t="shared" si="3"/>
        <v>100</v>
      </c>
    </row>
    <row r="84" spans="1:7" ht="56.25">
      <c r="A84" s="26">
        <v>8</v>
      </c>
      <c r="B84" s="27" t="s">
        <v>111</v>
      </c>
      <c r="C84" s="50" t="s">
        <v>176</v>
      </c>
      <c r="D84" s="48"/>
      <c r="E84" s="108">
        <f>E85</f>
        <v>106</v>
      </c>
      <c r="F84" s="68">
        <f t="shared" si="2"/>
        <v>106</v>
      </c>
      <c r="G84" s="62">
        <f t="shared" si="3"/>
        <v>100</v>
      </c>
    </row>
    <row r="85" spans="1:7" ht="56.25">
      <c r="A85" s="15"/>
      <c r="B85" s="5" t="s">
        <v>399</v>
      </c>
      <c r="C85" s="51" t="s">
        <v>177</v>
      </c>
      <c r="D85" s="45"/>
      <c r="E85" s="100">
        <f>E87</f>
        <v>106</v>
      </c>
      <c r="F85" s="69">
        <f t="shared" si="2"/>
        <v>106</v>
      </c>
      <c r="G85" s="61">
        <f t="shared" si="3"/>
        <v>100</v>
      </c>
    </row>
    <row r="86" spans="1:7" ht="56.25">
      <c r="A86" s="15"/>
      <c r="B86" s="97" t="s">
        <v>400</v>
      </c>
      <c r="C86" s="51" t="s">
        <v>401</v>
      </c>
      <c r="D86" s="45"/>
      <c r="E86" s="100"/>
      <c r="F86" s="69">
        <f t="shared" si="2"/>
        <v>0</v>
      </c>
      <c r="G86" s="61" t="e">
        <f t="shared" si="3"/>
        <v>#DIV/0!</v>
      </c>
    </row>
    <row r="87" spans="1:7" ht="37.5">
      <c r="A87" s="15"/>
      <c r="B87" s="97" t="s">
        <v>112</v>
      </c>
      <c r="C87" s="51" t="s">
        <v>402</v>
      </c>
      <c r="D87" s="45"/>
      <c r="E87" s="100">
        <f>E88</f>
        <v>106</v>
      </c>
      <c r="F87" s="69">
        <f t="shared" si="2"/>
        <v>106</v>
      </c>
      <c r="G87" s="61">
        <f t="shared" si="3"/>
        <v>100</v>
      </c>
    </row>
    <row r="88" spans="1:7" ht="37.5">
      <c r="A88" s="15"/>
      <c r="B88" s="25" t="s">
        <v>206</v>
      </c>
      <c r="C88" s="51" t="s">
        <v>402</v>
      </c>
      <c r="D88" s="45" t="s">
        <v>84</v>
      </c>
      <c r="E88" s="100">
        <f>'[2]Приложение 7'!H52</f>
        <v>106</v>
      </c>
      <c r="F88" s="69">
        <f t="shared" si="2"/>
        <v>106</v>
      </c>
      <c r="G88" s="61">
        <f t="shared" si="3"/>
        <v>100</v>
      </c>
    </row>
    <row r="89" spans="1:7" ht="75">
      <c r="A89" s="26">
        <v>9</v>
      </c>
      <c r="B89" s="27" t="s">
        <v>140</v>
      </c>
      <c r="C89" s="48" t="s">
        <v>141</v>
      </c>
      <c r="D89" s="48"/>
      <c r="E89" s="108">
        <f>E90</f>
        <v>616</v>
      </c>
      <c r="F89" s="68">
        <v>599.70000000000005</v>
      </c>
      <c r="G89" s="62">
        <f t="shared" si="3"/>
        <v>97.353896103896119</v>
      </c>
    </row>
    <row r="90" spans="1:7" ht="75">
      <c r="A90" s="15"/>
      <c r="B90" s="5" t="s">
        <v>403</v>
      </c>
      <c r="C90" s="45" t="s">
        <v>142</v>
      </c>
      <c r="D90" s="45"/>
      <c r="E90" s="100">
        <f>E92</f>
        <v>616</v>
      </c>
      <c r="F90" s="69">
        <v>599.70000000000005</v>
      </c>
      <c r="G90" s="61">
        <f t="shared" si="3"/>
        <v>97.353896103896119</v>
      </c>
    </row>
    <row r="91" spans="1:7" ht="37.5">
      <c r="A91" s="15"/>
      <c r="B91" s="5" t="s">
        <v>404</v>
      </c>
      <c r="C91" s="45" t="s">
        <v>405</v>
      </c>
      <c r="D91" s="45"/>
      <c r="E91" s="100">
        <f>E92</f>
        <v>616</v>
      </c>
      <c r="F91" s="69">
        <v>599.70000000000005</v>
      </c>
      <c r="G91" s="61">
        <f t="shared" si="3"/>
        <v>97.353896103896119</v>
      </c>
    </row>
    <row r="92" spans="1:7">
      <c r="A92" s="15"/>
      <c r="B92" s="5" t="s">
        <v>143</v>
      </c>
      <c r="C92" s="51" t="s">
        <v>406</v>
      </c>
      <c r="D92" s="45"/>
      <c r="E92" s="100">
        <f>E93</f>
        <v>616</v>
      </c>
      <c r="F92" s="69">
        <v>599.70000000000005</v>
      </c>
      <c r="G92" s="61">
        <f t="shared" si="3"/>
        <v>97.353896103896119</v>
      </c>
    </row>
    <row r="93" spans="1:7" ht="37.5">
      <c r="A93" s="15"/>
      <c r="B93" s="25" t="s">
        <v>206</v>
      </c>
      <c r="C93" s="51" t="s">
        <v>406</v>
      </c>
      <c r="D93" s="45" t="s">
        <v>84</v>
      </c>
      <c r="E93" s="100">
        <f>'[2]Приложение 7'!H57</f>
        <v>616</v>
      </c>
      <c r="F93" s="69">
        <v>599.70000000000005</v>
      </c>
      <c r="G93" s="61">
        <f t="shared" si="3"/>
        <v>97.353896103896119</v>
      </c>
    </row>
    <row r="94" spans="1:7" ht="75">
      <c r="A94" s="26">
        <v>10</v>
      </c>
      <c r="B94" s="27" t="s">
        <v>391</v>
      </c>
      <c r="C94" s="50" t="s">
        <v>127</v>
      </c>
      <c r="D94" s="48"/>
      <c r="E94" s="108">
        <f>E95+E98+E102+E119+E116</f>
        <v>15570</v>
      </c>
      <c r="F94" s="108">
        <f>F95+F98+F102+F119+F116</f>
        <v>15526</v>
      </c>
      <c r="G94" s="62">
        <f t="shared" si="3"/>
        <v>99.717405266538208</v>
      </c>
    </row>
    <row r="95" spans="1:7" ht="37.5">
      <c r="A95" s="15"/>
      <c r="B95" s="5" t="s">
        <v>392</v>
      </c>
      <c r="C95" s="51" t="s">
        <v>130</v>
      </c>
      <c r="D95" s="24"/>
      <c r="E95" s="100">
        <f>E96</f>
        <v>848.8</v>
      </c>
      <c r="F95" s="69">
        <f t="shared" si="2"/>
        <v>848.8</v>
      </c>
      <c r="G95" s="61">
        <f t="shared" si="3"/>
        <v>100</v>
      </c>
    </row>
    <row r="96" spans="1:7" ht="37.5">
      <c r="A96" s="15"/>
      <c r="B96" s="5" t="s">
        <v>26</v>
      </c>
      <c r="C96" s="51" t="s">
        <v>131</v>
      </c>
      <c r="D96" s="47"/>
      <c r="E96" s="100">
        <f>E97</f>
        <v>848.8</v>
      </c>
      <c r="F96" s="69">
        <f t="shared" si="2"/>
        <v>848.8</v>
      </c>
      <c r="G96" s="61">
        <f t="shared" si="3"/>
        <v>100</v>
      </c>
    </row>
    <row r="97" spans="1:7" ht="93.75">
      <c r="A97" s="15"/>
      <c r="B97" s="5" t="s">
        <v>81</v>
      </c>
      <c r="C97" s="51" t="s">
        <v>131</v>
      </c>
      <c r="D97" s="47" t="s">
        <v>82</v>
      </c>
      <c r="E97" s="100">
        <f>'[2]Приложение 7'!H24</f>
        <v>848.8</v>
      </c>
      <c r="F97" s="69">
        <f t="shared" si="2"/>
        <v>848.8</v>
      </c>
      <c r="G97" s="61">
        <f t="shared" si="3"/>
        <v>100</v>
      </c>
    </row>
    <row r="98" spans="1:7" ht="37.5">
      <c r="A98" s="15"/>
      <c r="B98" s="96" t="s">
        <v>389</v>
      </c>
      <c r="C98" s="51" t="s">
        <v>128</v>
      </c>
      <c r="D98" s="45"/>
      <c r="E98" s="100">
        <f>E100</f>
        <v>78</v>
      </c>
      <c r="F98" s="69">
        <f t="shared" si="2"/>
        <v>78</v>
      </c>
      <c r="G98" s="61">
        <f t="shared" si="3"/>
        <v>100</v>
      </c>
    </row>
    <row r="99" spans="1:7" ht="42.75" customHeight="1">
      <c r="A99" s="15"/>
      <c r="B99" s="96" t="s">
        <v>390</v>
      </c>
      <c r="C99" s="51" t="s">
        <v>129</v>
      </c>
      <c r="D99" s="45"/>
      <c r="E99" s="100">
        <f>E100</f>
        <v>78</v>
      </c>
      <c r="F99" s="69">
        <f t="shared" si="2"/>
        <v>78</v>
      </c>
      <c r="G99" s="61">
        <f t="shared" si="3"/>
        <v>100</v>
      </c>
    </row>
    <row r="100" spans="1:7" ht="37.5">
      <c r="A100" s="15"/>
      <c r="B100" s="5" t="s">
        <v>204</v>
      </c>
      <c r="C100" s="51" t="s">
        <v>205</v>
      </c>
      <c r="D100" s="45"/>
      <c r="E100" s="100">
        <f>E101</f>
        <v>78</v>
      </c>
      <c r="F100" s="69">
        <f t="shared" si="2"/>
        <v>78</v>
      </c>
      <c r="G100" s="61">
        <f t="shared" si="3"/>
        <v>100</v>
      </c>
    </row>
    <row r="101" spans="1:7">
      <c r="A101" s="15"/>
      <c r="B101" s="5" t="s">
        <v>79</v>
      </c>
      <c r="C101" s="51" t="s">
        <v>205</v>
      </c>
      <c r="D101" s="45" t="s">
        <v>80</v>
      </c>
      <c r="E101" s="100">
        <f>'[2]Приложение 7'!H17</f>
        <v>78</v>
      </c>
      <c r="F101" s="69">
        <f t="shared" si="2"/>
        <v>78</v>
      </c>
      <c r="G101" s="61">
        <f t="shared" si="3"/>
        <v>100</v>
      </c>
    </row>
    <row r="102" spans="1:7" ht="37.5">
      <c r="A102" s="15"/>
      <c r="B102" s="5" t="s">
        <v>132</v>
      </c>
      <c r="C102" s="51" t="s">
        <v>133</v>
      </c>
      <c r="D102" s="45"/>
      <c r="E102" s="100">
        <f>E103+E107+E112+E114+E110</f>
        <v>7983.1</v>
      </c>
      <c r="F102" s="100">
        <f>F103+F107+F112+F114+F110</f>
        <v>7939.1</v>
      </c>
      <c r="G102" s="61">
        <f t="shared" si="3"/>
        <v>99.448835665343026</v>
      </c>
    </row>
    <row r="103" spans="1:7" ht="37.5">
      <c r="A103" s="15"/>
      <c r="B103" s="5" t="s">
        <v>26</v>
      </c>
      <c r="C103" s="51" t="s">
        <v>134</v>
      </c>
      <c r="D103" s="45"/>
      <c r="E103" s="100">
        <f>SUM(E104:E106)</f>
        <v>6901.9</v>
      </c>
      <c r="F103" s="100">
        <f>SUM(F104:F106)</f>
        <v>6869.9</v>
      </c>
      <c r="G103" s="61">
        <f t="shared" si="3"/>
        <v>99.53635955316652</v>
      </c>
    </row>
    <row r="104" spans="1:7" ht="93.75">
      <c r="A104" s="15"/>
      <c r="B104" s="5" t="s">
        <v>81</v>
      </c>
      <c r="C104" s="51" t="s">
        <v>134</v>
      </c>
      <c r="D104" s="45" t="s">
        <v>82</v>
      </c>
      <c r="E104" s="100">
        <f>'[2]Приложение 7'!H29</f>
        <v>6216.1</v>
      </c>
      <c r="F104" s="69">
        <v>6216</v>
      </c>
      <c r="G104" s="61">
        <f t="shared" si="3"/>
        <v>99.99839127427164</v>
      </c>
    </row>
    <row r="105" spans="1:7" ht="37.5">
      <c r="A105" s="15"/>
      <c r="B105" s="25" t="s">
        <v>206</v>
      </c>
      <c r="C105" s="51" t="s">
        <v>134</v>
      </c>
      <c r="D105" s="45" t="s">
        <v>84</v>
      </c>
      <c r="E105" s="100">
        <f>'[2]Приложение 7'!H30</f>
        <v>650.4</v>
      </c>
      <c r="F105" s="69">
        <v>618.5</v>
      </c>
      <c r="G105" s="61">
        <f t="shared" si="3"/>
        <v>95.095325953259533</v>
      </c>
    </row>
    <row r="106" spans="1:7">
      <c r="A106" s="15"/>
      <c r="B106" s="25" t="s">
        <v>85</v>
      </c>
      <c r="C106" s="51" t="s">
        <v>134</v>
      </c>
      <c r="D106" s="45" t="s">
        <v>86</v>
      </c>
      <c r="E106" s="100">
        <f>'[2]Приложение 7'!H31</f>
        <v>35.4</v>
      </c>
      <c r="F106" s="69">
        <f t="shared" si="2"/>
        <v>35.4</v>
      </c>
      <c r="G106" s="61">
        <f t="shared" si="3"/>
        <v>100</v>
      </c>
    </row>
    <row r="107" spans="1:7" ht="37.5">
      <c r="A107" s="15"/>
      <c r="B107" s="28" t="s">
        <v>144</v>
      </c>
      <c r="C107" s="51" t="s">
        <v>145</v>
      </c>
      <c r="D107" s="45"/>
      <c r="E107" s="100">
        <f>SUM(E108:E109)</f>
        <v>506</v>
      </c>
      <c r="F107" s="100">
        <f>SUM(F108:F109)</f>
        <v>494</v>
      </c>
      <c r="G107" s="61">
        <f t="shared" si="3"/>
        <v>97.628458498023718</v>
      </c>
    </row>
    <row r="108" spans="1:7">
      <c r="A108" s="15"/>
      <c r="B108" s="25" t="s">
        <v>107</v>
      </c>
      <c r="C108" s="51" t="s">
        <v>145</v>
      </c>
      <c r="D108" s="45" t="s">
        <v>108</v>
      </c>
      <c r="E108" s="100">
        <f>'[2]Приложение 7'!H61</f>
        <v>456</v>
      </c>
      <c r="F108" s="69">
        <v>444</v>
      </c>
      <c r="G108" s="61">
        <f t="shared" si="3"/>
        <v>97.368421052631575</v>
      </c>
    </row>
    <row r="109" spans="1:7">
      <c r="A109" s="15"/>
      <c r="B109" s="25" t="s">
        <v>85</v>
      </c>
      <c r="C109" s="15" t="s">
        <v>145</v>
      </c>
      <c r="D109" s="45" t="s">
        <v>86</v>
      </c>
      <c r="E109" s="100">
        <v>50</v>
      </c>
      <c r="F109" s="69">
        <f t="shared" si="2"/>
        <v>50</v>
      </c>
      <c r="G109" s="61">
        <f t="shared" si="3"/>
        <v>100</v>
      </c>
    </row>
    <row r="110" spans="1:7" ht="37.5">
      <c r="A110" s="15"/>
      <c r="B110" s="25" t="s">
        <v>207</v>
      </c>
      <c r="C110" s="15" t="s">
        <v>208</v>
      </c>
      <c r="D110" s="45"/>
      <c r="E110" s="100">
        <f>E111</f>
        <v>77</v>
      </c>
      <c r="F110" s="69">
        <f t="shared" si="2"/>
        <v>77</v>
      </c>
      <c r="G110" s="61">
        <f t="shared" si="3"/>
        <v>100</v>
      </c>
    </row>
    <row r="111" spans="1:7">
      <c r="A111" s="15"/>
      <c r="B111" s="5" t="s">
        <v>79</v>
      </c>
      <c r="C111" s="15" t="s">
        <v>208</v>
      </c>
      <c r="D111" s="45" t="s">
        <v>80</v>
      </c>
      <c r="E111" s="100">
        <f>'[2]Приложение 7'!H33</f>
        <v>77</v>
      </c>
      <c r="F111" s="69">
        <f t="shared" si="2"/>
        <v>77</v>
      </c>
      <c r="G111" s="61">
        <f t="shared" si="3"/>
        <v>100</v>
      </c>
    </row>
    <row r="112" spans="1:7" ht="37.5">
      <c r="A112" s="15"/>
      <c r="B112" s="5" t="s">
        <v>37</v>
      </c>
      <c r="C112" s="51" t="s">
        <v>146</v>
      </c>
      <c r="D112" s="45"/>
      <c r="E112" s="100">
        <f>E113</f>
        <v>490.6</v>
      </c>
      <c r="F112" s="69">
        <f t="shared" si="2"/>
        <v>490.6</v>
      </c>
      <c r="G112" s="61">
        <f t="shared" si="3"/>
        <v>100</v>
      </c>
    </row>
    <row r="113" spans="1:7" ht="93.75">
      <c r="A113" s="15"/>
      <c r="B113" s="5" t="s">
        <v>81</v>
      </c>
      <c r="C113" s="51" t="s">
        <v>146</v>
      </c>
      <c r="D113" s="45" t="s">
        <v>82</v>
      </c>
      <c r="E113" s="100">
        <f>'[2]Приложение 7'!H74</f>
        <v>490.6</v>
      </c>
      <c r="F113" s="69">
        <f t="shared" si="2"/>
        <v>490.6</v>
      </c>
      <c r="G113" s="61">
        <f t="shared" si="3"/>
        <v>100</v>
      </c>
    </row>
    <row r="114" spans="1:7" ht="56.25">
      <c r="A114" s="15"/>
      <c r="B114" s="96" t="s">
        <v>393</v>
      </c>
      <c r="C114" s="51" t="s">
        <v>135</v>
      </c>
      <c r="D114" s="45"/>
      <c r="E114" s="100">
        <f>E115</f>
        <v>7.6</v>
      </c>
      <c r="F114" s="69">
        <f t="shared" si="2"/>
        <v>7.6</v>
      </c>
      <c r="G114" s="61">
        <f t="shared" si="3"/>
        <v>100</v>
      </c>
    </row>
    <row r="115" spans="1:7" ht="37.5">
      <c r="A115" s="15"/>
      <c r="B115" s="25" t="s">
        <v>206</v>
      </c>
      <c r="C115" s="51" t="s">
        <v>135</v>
      </c>
      <c r="D115" s="45" t="s">
        <v>84</v>
      </c>
      <c r="E115" s="100">
        <f>'[3]Приложение 8'!H34</f>
        <v>7.6</v>
      </c>
      <c r="F115" s="69">
        <f t="shared" si="2"/>
        <v>7.6</v>
      </c>
      <c r="G115" s="61">
        <f t="shared" si="3"/>
        <v>100</v>
      </c>
    </row>
    <row r="116" spans="1:7">
      <c r="A116" s="15"/>
      <c r="B116" s="24" t="s">
        <v>395</v>
      </c>
      <c r="C116" s="51" t="s">
        <v>396</v>
      </c>
      <c r="D116" s="45"/>
      <c r="E116" s="100">
        <f>E117</f>
        <v>678.3</v>
      </c>
      <c r="F116" s="69">
        <f t="shared" si="2"/>
        <v>678.3</v>
      </c>
      <c r="G116" s="61">
        <f t="shared" si="3"/>
        <v>100</v>
      </c>
    </row>
    <row r="117" spans="1:7" ht="37.5">
      <c r="A117" s="15"/>
      <c r="B117" s="96" t="s">
        <v>397</v>
      </c>
      <c r="C117" s="51" t="s">
        <v>398</v>
      </c>
      <c r="D117" s="45"/>
      <c r="E117" s="100">
        <f>E118</f>
        <v>678.3</v>
      </c>
      <c r="F117" s="69">
        <f t="shared" si="2"/>
        <v>678.3</v>
      </c>
      <c r="G117" s="61">
        <f t="shared" si="3"/>
        <v>100</v>
      </c>
    </row>
    <row r="118" spans="1:7">
      <c r="A118" s="15"/>
      <c r="B118" s="25" t="s">
        <v>85</v>
      </c>
      <c r="C118" s="51" t="s">
        <v>398</v>
      </c>
      <c r="D118" s="45" t="s">
        <v>86</v>
      </c>
      <c r="E118" s="100">
        <f>'[2]Приложение 7'!H40</f>
        <v>678.3</v>
      </c>
      <c r="F118" s="69">
        <f t="shared" si="2"/>
        <v>678.3</v>
      </c>
      <c r="G118" s="61">
        <f t="shared" si="3"/>
        <v>100</v>
      </c>
    </row>
    <row r="119" spans="1:7" ht="56.25">
      <c r="A119" s="15"/>
      <c r="B119" s="97" t="s">
        <v>407</v>
      </c>
      <c r="C119" s="51" t="s">
        <v>193</v>
      </c>
      <c r="D119" s="45"/>
      <c r="E119" s="100">
        <f>E120</f>
        <v>5981.8</v>
      </c>
      <c r="F119" s="69">
        <f t="shared" si="2"/>
        <v>5981.8</v>
      </c>
      <c r="G119" s="61">
        <f t="shared" si="3"/>
        <v>100</v>
      </c>
    </row>
    <row r="120" spans="1:7" ht="75">
      <c r="A120" s="15"/>
      <c r="B120" s="25" t="s">
        <v>408</v>
      </c>
      <c r="C120" s="51" t="s">
        <v>194</v>
      </c>
      <c r="D120" s="45"/>
      <c r="E120" s="100">
        <f>E121</f>
        <v>5981.8</v>
      </c>
      <c r="F120" s="69">
        <f t="shared" si="2"/>
        <v>5981.8</v>
      </c>
      <c r="G120" s="61">
        <f t="shared" si="3"/>
        <v>100</v>
      </c>
    </row>
    <row r="121" spans="1:7" ht="37.5">
      <c r="A121" s="15"/>
      <c r="B121" s="25" t="s">
        <v>409</v>
      </c>
      <c r="C121" s="51" t="s">
        <v>195</v>
      </c>
      <c r="D121" s="45"/>
      <c r="E121" s="100">
        <f>SUM(E122:E124)</f>
        <v>5981.8</v>
      </c>
      <c r="F121" s="100">
        <f>SUM(F122:F124)</f>
        <v>5981.8</v>
      </c>
      <c r="G121" s="61">
        <f t="shared" si="3"/>
        <v>100</v>
      </c>
    </row>
    <row r="122" spans="1:7" ht="93.75">
      <c r="A122" s="15"/>
      <c r="B122" s="5" t="s">
        <v>81</v>
      </c>
      <c r="C122" s="51" t="s">
        <v>195</v>
      </c>
      <c r="D122" s="45" t="s">
        <v>82</v>
      </c>
      <c r="E122" s="100">
        <f>'[2]Приложение 7'!H66</f>
        <v>5217.8</v>
      </c>
      <c r="F122" s="69">
        <f t="shared" si="2"/>
        <v>5217.8</v>
      </c>
      <c r="G122" s="61">
        <f t="shared" si="3"/>
        <v>100</v>
      </c>
    </row>
    <row r="123" spans="1:7" ht="37.5">
      <c r="A123" s="15"/>
      <c r="B123" s="25" t="s">
        <v>206</v>
      </c>
      <c r="C123" s="51" t="s">
        <v>195</v>
      </c>
      <c r="D123" s="45" t="s">
        <v>84</v>
      </c>
      <c r="E123" s="100">
        <f>'[2]Приложение 7'!H67+'[2]Приложение 7'!H135</f>
        <v>762</v>
      </c>
      <c r="F123" s="69">
        <f t="shared" si="2"/>
        <v>762</v>
      </c>
      <c r="G123" s="61">
        <f t="shared" si="3"/>
        <v>100</v>
      </c>
    </row>
    <row r="124" spans="1:7">
      <c r="A124" s="15"/>
      <c r="B124" s="25" t="s">
        <v>85</v>
      </c>
      <c r="C124" s="51" t="s">
        <v>195</v>
      </c>
      <c r="D124" s="45" t="s">
        <v>86</v>
      </c>
      <c r="E124" s="100">
        <f>'[2]Приложение 7'!H68</f>
        <v>2</v>
      </c>
      <c r="F124" s="69">
        <f t="shared" si="2"/>
        <v>2</v>
      </c>
      <c r="G124" s="61">
        <f t="shared" si="3"/>
        <v>100</v>
      </c>
    </row>
    <row r="125" spans="1:7">
      <c r="A125" s="26">
        <v>11</v>
      </c>
      <c r="B125" s="46" t="s">
        <v>114</v>
      </c>
      <c r="C125" s="50" t="s">
        <v>178</v>
      </c>
      <c r="D125" s="48"/>
      <c r="E125" s="108">
        <f>E126</f>
        <v>1.7</v>
      </c>
      <c r="F125" s="68">
        <f t="shared" si="2"/>
        <v>1.7</v>
      </c>
      <c r="G125" s="62">
        <f t="shared" si="3"/>
        <v>100</v>
      </c>
    </row>
    <row r="126" spans="1:7" ht="37.5">
      <c r="A126" s="15"/>
      <c r="B126" s="25" t="s">
        <v>115</v>
      </c>
      <c r="C126" s="51" t="s">
        <v>179</v>
      </c>
      <c r="D126" s="45"/>
      <c r="E126" s="100">
        <f>E127</f>
        <v>1.7</v>
      </c>
      <c r="F126" s="69">
        <f t="shared" si="2"/>
        <v>1.7</v>
      </c>
      <c r="G126" s="61">
        <f t="shared" si="3"/>
        <v>100</v>
      </c>
    </row>
    <row r="127" spans="1:7">
      <c r="A127" s="15"/>
      <c r="B127" s="25" t="s">
        <v>116</v>
      </c>
      <c r="C127" s="51" t="s">
        <v>180</v>
      </c>
      <c r="D127" s="45"/>
      <c r="E127" s="100">
        <f>E128</f>
        <v>1.7</v>
      </c>
      <c r="F127" s="69">
        <f t="shared" si="2"/>
        <v>1.7</v>
      </c>
      <c r="G127" s="61">
        <f t="shared" si="3"/>
        <v>100</v>
      </c>
    </row>
    <row r="128" spans="1:7" ht="37.5">
      <c r="A128" s="15"/>
      <c r="B128" s="25" t="s">
        <v>117</v>
      </c>
      <c r="C128" s="51" t="s">
        <v>180</v>
      </c>
      <c r="D128" s="45" t="s">
        <v>118</v>
      </c>
      <c r="E128" s="100">
        <f>'[2]Приложение 7'!H182</f>
        <v>1.7</v>
      </c>
      <c r="F128" s="69">
        <f t="shared" si="2"/>
        <v>1.7</v>
      </c>
      <c r="G128" s="61">
        <f t="shared" si="3"/>
        <v>100</v>
      </c>
    </row>
    <row r="129" spans="1:7" ht="40.5" customHeight="1">
      <c r="A129" s="26">
        <v>13</v>
      </c>
      <c r="B129" s="46" t="s">
        <v>212</v>
      </c>
      <c r="C129" s="26" t="s">
        <v>213</v>
      </c>
      <c r="D129" s="48"/>
      <c r="E129" s="108">
        <f>E130</f>
        <v>220</v>
      </c>
      <c r="F129" s="68">
        <f t="shared" si="2"/>
        <v>220</v>
      </c>
      <c r="G129" s="62">
        <f t="shared" si="3"/>
        <v>100</v>
      </c>
    </row>
    <row r="130" spans="1:7">
      <c r="A130" s="15" t="s">
        <v>223</v>
      </c>
      <c r="B130" s="25" t="s">
        <v>214</v>
      </c>
      <c r="C130" s="15" t="s">
        <v>215</v>
      </c>
      <c r="D130" s="45"/>
      <c r="E130" s="100">
        <f>E131</f>
        <v>220</v>
      </c>
      <c r="F130" s="69">
        <f t="shared" ref="F130:F132" si="4">E130</f>
        <v>220</v>
      </c>
      <c r="G130" s="61">
        <f t="shared" ref="G130:G132" si="5">F130*100/E130</f>
        <v>100</v>
      </c>
    </row>
    <row r="131" spans="1:7" ht="37.5">
      <c r="A131" s="15"/>
      <c r="B131" s="25" t="s">
        <v>216</v>
      </c>
      <c r="C131" s="15" t="s">
        <v>217</v>
      </c>
      <c r="D131" s="45"/>
      <c r="E131" s="100">
        <f>E132</f>
        <v>220</v>
      </c>
      <c r="F131" s="69">
        <f t="shared" si="4"/>
        <v>220</v>
      </c>
      <c r="G131" s="61">
        <f t="shared" si="5"/>
        <v>100</v>
      </c>
    </row>
    <row r="132" spans="1:7" ht="37.5">
      <c r="A132" s="15"/>
      <c r="B132" s="25" t="s">
        <v>206</v>
      </c>
      <c r="C132" s="15" t="s">
        <v>217</v>
      </c>
      <c r="D132" s="45" t="s">
        <v>84</v>
      </c>
      <c r="E132" s="100">
        <f>'[2]Приложение 7'!H161</f>
        <v>220</v>
      </c>
      <c r="F132" s="69">
        <f t="shared" si="4"/>
        <v>220</v>
      </c>
      <c r="G132" s="61">
        <f t="shared" si="5"/>
        <v>100</v>
      </c>
    </row>
    <row r="134" spans="1:7">
      <c r="A134" s="43" t="s">
        <v>7</v>
      </c>
      <c r="B134" s="43"/>
      <c r="C134" s="43"/>
      <c r="D134" s="43"/>
      <c r="E134" s="43"/>
      <c r="F134" s="10"/>
      <c r="G134" s="11"/>
    </row>
    <row r="135" spans="1:7">
      <c r="A135" s="29" t="s">
        <v>8</v>
      </c>
      <c r="B135" s="29"/>
      <c r="C135" s="30"/>
      <c r="D135" s="10"/>
      <c r="E135" s="29"/>
      <c r="F135" s="147" t="s">
        <v>125</v>
      </c>
      <c r="G135" s="147"/>
    </row>
  </sheetData>
  <mergeCells count="9">
    <mergeCell ref="F135:G135"/>
    <mergeCell ref="A6:G6"/>
    <mergeCell ref="A8:A9"/>
    <mergeCell ref="B8:B9"/>
    <mergeCell ref="E8:E9"/>
    <mergeCell ref="F8:F9"/>
    <mergeCell ref="G8:G9"/>
    <mergeCell ref="C8:D8"/>
    <mergeCell ref="F7:G7"/>
  </mergeCells>
  <pageMargins left="1.1811023622047245" right="0.39370078740157483" top="0.78740157480314965" bottom="0.78740157480314965" header="0.31496062992125984" footer="0.31496062992125984"/>
  <pageSetup paperSize="9" scale="61" fitToHeight="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4" sqref="A4"/>
    </sheetView>
  </sheetViews>
  <sheetFormatPr defaultRowHeight="18.75"/>
  <cols>
    <col min="1" max="1" width="50.28515625" style="1" customWidth="1"/>
    <col min="2" max="2" width="18.42578125" style="1" customWidth="1"/>
    <col min="3" max="3" width="29.42578125" style="1" customWidth="1"/>
    <col min="4" max="4" width="14.7109375" style="1" customWidth="1"/>
    <col min="5" max="16384" width="9.140625" style="1"/>
  </cols>
  <sheetData>
    <row r="1" spans="1:5">
      <c r="C1" s="2" t="s">
        <v>182</v>
      </c>
      <c r="D1" s="2"/>
      <c r="E1" s="2"/>
    </row>
    <row r="2" spans="1:5">
      <c r="C2" s="2" t="s">
        <v>3</v>
      </c>
      <c r="D2" s="2"/>
      <c r="E2" s="2"/>
    </row>
    <row r="3" spans="1:5">
      <c r="C3" s="2" t="s">
        <v>123</v>
      </c>
      <c r="D3" s="2"/>
      <c r="E3" s="2"/>
    </row>
    <row r="4" spans="1:5">
      <c r="C4" s="2" t="s">
        <v>8</v>
      </c>
      <c r="D4" s="2"/>
      <c r="E4" s="2"/>
    </row>
    <row r="5" spans="1:5">
      <c r="C5" s="2" t="s">
        <v>475</v>
      </c>
      <c r="D5" s="2"/>
      <c r="E5" s="2"/>
    </row>
    <row r="6" spans="1:5">
      <c r="C6" s="2"/>
      <c r="D6" s="2"/>
      <c r="E6" s="2"/>
    </row>
    <row r="7" spans="1:5" ht="63" customHeight="1">
      <c r="A7" s="151" t="s">
        <v>461</v>
      </c>
      <c r="B7" s="151"/>
      <c r="C7" s="151"/>
      <c r="D7" s="151"/>
    </row>
    <row r="8" spans="1:5">
      <c r="C8" s="152" t="s">
        <v>60</v>
      </c>
      <c r="D8" s="152"/>
    </row>
    <row r="9" spans="1:5" ht="41.25" customHeight="1">
      <c r="A9" s="148" t="s">
        <v>10</v>
      </c>
      <c r="B9" s="148" t="s">
        <v>72</v>
      </c>
      <c r="C9" s="148"/>
      <c r="D9" s="148" t="s">
        <v>183</v>
      </c>
    </row>
    <row r="10" spans="1:5" ht="120.75" customHeight="1">
      <c r="A10" s="148"/>
      <c r="B10" s="59" t="s">
        <v>121</v>
      </c>
      <c r="C10" s="60" t="s">
        <v>186</v>
      </c>
      <c r="D10" s="148"/>
    </row>
    <row r="11" spans="1:5">
      <c r="A11" s="58">
        <v>1</v>
      </c>
      <c r="B11" s="58">
        <v>2</v>
      </c>
      <c r="C11" s="58">
        <v>3</v>
      </c>
      <c r="D11" s="58">
        <v>4</v>
      </c>
    </row>
    <row r="12" spans="1:5" ht="32.25">
      <c r="A12" s="128" t="s">
        <v>462</v>
      </c>
      <c r="B12" s="124" t="s">
        <v>6</v>
      </c>
      <c r="C12" s="124" t="s">
        <v>6</v>
      </c>
      <c r="D12" s="129">
        <v>1324.8</v>
      </c>
    </row>
    <row r="13" spans="1:5">
      <c r="A13" s="122" t="s">
        <v>63</v>
      </c>
      <c r="B13" s="124"/>
      <c r="C13" s="124"/>
      <c r="D13" s="130"/>
    </row>
    <row r="14" spans="1:5" ht="31.5">
      <c r="A14" s="75" t="s">
        <v>463</v>
      </c>
      <c r="B14" s="125" t="s">
        <v>6</v>
      </c>
      <c r="C14" s="80" t="s">
        <v>6</v>
      </c>
      <c r="D14" s="131">
        <v>2000</v>
      </c>
    </row>
    <row r="15" spans="1:5">
      <c r="A15" s="75" t="s">
        <v>464</v>
      </c>
      <c r="B15" s="125"/>
      <c r="C15" s="80"/>
      <c r="D15" s="131"/>
    </row>
    <row r="16" spans="1:5" ht="38.25" customHeight="1">
      <c r="A16" s="123" t="s">
        <v>465</v>
      </c>
      <c r="B16" s="125">
        <v>992</v>
      </c>
      <c r="C16" s="76" t="s">
        <v>227</v>
      </c>
      <c r="D16" s="126">
        <v>2000</v>
      </c>
    </row>
    <row r="17" spans="1:4" ht="47.25">
      <c r="A17" s="123" t="s">
        <v>466</v>
      </c>
      <c r="B17" s="125">
        <v>992</v>
      </c>
      <c r="C17" s="76" t="s">
        <v>228</v>
      </c>
      <c r="D17" s="126">
        <v>2000</v>
      </c>
    </row>
    <row r="18" spans="1:4" ht="47.25">
      <c r="A18" s="123" t="s">
        <v>467</v>
      </c>
      <c r="B18" s="125">
        <v>992</v>
      </c>
      <c r="C18" s="76" t="s">
        <v>229</v>
      </c>
      <c r="D18" s="132">
        <v>3500</v>
      </c>
    </row>
    <row r="19" spans="1:4" ht="63">
      <c r="A19" s="123" t="s">
        <v>468</v>
      </c>
      <c r="B19" s="125">
        <v>992</v>
      </c>
      <c r="C19" s="76" t="s">
        <v>230</v>
      </c>
      <c r="D19" s="132">
        <v>3500</v>
      </c>
    </row>
    <row r="20" spans="1:4" ht="52.5" customHeight="1">
      <c r="A20" s="123" t="s">
        <v>469</v>
      </c>
      <c r="B20" s="125">
        <v>992</v>
      </c>
      <c r="C20" s="76" t="s">
        <v>231</v>
      </c>
      <c r="D20" s="132">
        <v>-1500</v>
      </c>
    </row>
    <row r="21" spans="1:4" ht="63">
      <c r="A21" s="123" t="s">
        <v>470</v>
      </c>
      <c r="B21" s="125">
        <v>992</v>
      </c>
      <c r="C21" s="76" t="s">
        <v>232</v>
      </c>
      <c r="D21" s="132">
        <v>-1500</v>
      </c>
    </row>
    <row r="22" spans="1:4">
      <c r="A22" s="123" t="s">
        <v>471</v>
      </c>
      <c r="B22" s="125"/>
      <c r="C22" s="79" t="s">
        <v>472</v>
      </c>
      <c r="D22" s="133">
        <v>-675.2</v>
      </c>
    </row>
    <row r="23" spans="1:4" ht="31.5">
      <c r="A23" s="77" t="s">
        <v>224</v>
      </c>
      <c r="B23" s="125">
        <v>992</v>
      </c>
      <c r="C23" s="79" t="s">
        <v>233</v>
      </c>
      <c r="D23" s="134">
        <f>D28+D24</f>
        <v>-675.29999999998836</v>
      </c>
    </row>
    <row r="24" spans="1:4">
      <c r="A24" s="123" t="s">
        <v>473</v>
      </c>
      <c r="B24" s="125">
        <v>992</v>
      </c>
      <c r="C24" s="78" t="s">
        <v>234</v>
      </c>
      <c r="D24" s="135">
        <v>-77475.399999999994</v>
      </c>
    </row>
    <row r="25" spans="1:4">
      <c r="A25" s="123" t="s">
        <v>225</v>
      </c>
      <c r="B25" s="125">
        <v>992</v>
      </c>
      <c r="C25" s="79" t="s">
        <v>235</v>
      </c>
      <c r="D25" s="135">
        <v>-77475.399999999994</v>
      </c>
    </row>
    <row r="26" spans="1:4" ht="31.5">
      <c r="A26" s="123" t="s">
        <v>241</v>
      </c>
      <c r="B26" s="125">
        <v>992</v>
      </c>
      <c r="C26" s="79" t="s">
        <v>236</v>
      </c>
      <c r="D26" s="135">
        <v>-77475.399999999994</v>
      </c>
    </row>
    <row r="27" spans="1:4" ht="31.5">
      <c r="A27" s="123" t="s">
        <v>187</v>
      </c>
      <c r="B27" s="125">
        <v>992</v>
      </c>
      <c r="C27" s="79" t="s">
        <v>122</v>
      </c>
      <c r="D27" s="135">
        <v>-77475.399999999994</v>
      </c>
    </row>
    <row r="28" spans="1:4">
      <c r="A28" s="123" t="s">
        <v>474</v>
      </c>
      <c r="B28" s="125">
        <v>992</v>
      </c>
      <c r="C28" s="79" t="s">
        <v>237</v>
      </c>
      <c r="D28" s="126">
        <f>D29</f>
        <v>76800.100000000006</v>
      </c>
    </row>
    <row r="29" spans="1:4">
      <c r="A29" s="123" t="s">
        <v>226</v>
      </c>
      <c r="B29" s="125">
        <v>992</v>
      </c>
      <c r="C29" s="80" t="s">
        <v>238</v>
      </c>
      <c r="D29" s="127">
        <f>D30</f>
        <v>76800.100000000006</v>
      </c>
    </row>
    <row r="30" spans="1:4" ht="31.5">
      <c r="A30" s="123" t="s">
        <v>242</v>
      </c>
      <c r="B30" s="125">
        <v>992</v>
      </c>
      <c r="C30" s="80" t="s">
        <v>239</v>
      </c>
      <c r="D30" s="127">
        <f>D31</f>
        <v>76800.100000000006</v>
      </c>
    </row>
    <row r="31" spans="1:4" ht="31.5">
      <c r="A31" s="123" t="s">
        <v>188</v>
      </c>
      <c r="B31" s="125">
        <v>992</v>
      </c>
      <c r="C31" s="80" t="s">
        <v>240</v>
      </c>
      <c r="D31" s="127">
        <v>76800.100000000006</v>
      </c>
    </row>
    <row r="33" spans="1:6">
      <c r="A33" s="43" t="s">
        <v>7</v>
      </c>
      <c r="B33" s="43"/>
      <c r="C33" s="43"/>
      <c r="D33" s="43"/>
      <c r="E33" s="43"/>
      <c r="F33" s="10"/>
    </row>
    <row r="34" spans="1:6">
      <c r="A34" s="29" t="s">
        <v>8</v>
      </c>
      <c r="B34" s="29"/>
      <c r="C34" s="153" t="s">
        <v>125</v>
      </c>
      <c r="D34" s="153"/>
      <c r="E34" s="6"/>
      <c r="F34" s="29"/>
    </row>
  </sheetData>
  <mergeCells count="6">
    <mergeCell ref="A7:D7"/>
    <mergeCell ref="B9:C9"/>
    <mergeCell ref="D9:D10"/>
    <mergeCell ref="A9:A10"/>
    <mergeCell ref="C34:D34"/>
    <mergeCell ref="C8:D8"/>
  </mergeCells>
  <pageMargins left="1.1811023622047245" right="0.39370078740157483" top="0.78740157480314965" bottom="0.78740157480314965" header="0.31496062992125984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</vt:lpstr>
      <vt:lpstr>прилож 2</vt:lpstr>
      <vt:lpstr>прилож 3</vt:lpstr>
      <vt:lpstr>прилож 4</vt:lpstr>
      <vt:lpstr>прилож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ADMSov</cp:lastModifiedBy>
  <cp:lastPrinted>2022-05-20T08:00:55Z</cp:lastPrinted>
  <dcterms:created xsi:type="dcterms:W3CDTF">1999-06-18T11:49:53Z</dcterms:created>
  <dcterms:modified xsi:type="dcterms:W3CDTF">2022-05-20T08:04:48Z</dcterms:modified>
</cp:coreProperties>
</file>